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1_ICOM\"/>
    </mc:Choice>
  </mc:AlternateContent>
  <xr:revisionPtr revIDLastSave="0" documentId="13_ncr:1_{52478EAA-365E-4489-87E6-DB2AE1A5A62C}" xr6:coauthVersionLast="36" xr6:coauthVersionMax="36" xr10:uidLastSave="{00000000-0000-0000-0000-000000000000}"/>
  <bookViews>
    <workbookView xWindow="0" yWindow="0" windowWidth="28800" windowHeight="10425" xr2:uid="{00000000-000D-0000-FFFF-FFFF00000000}"/>
  </bookViews>
  <sheets>
    <sheet name="M1P1" sheetId="2" r:id="rId1"/>
    <sheet name="M2P1" sheetId="3" r:id="rId2"/>
    <sheet name="M2P2" sheetId="1" r:id="rId3"/>
    <sheet name="PARAMETRES" sheetId="4" r:id="rId4"/>
  </sheets>
  <externalReferences>
    <externalReference r:id="rId5"/>
  </externalReferences>
  <definedNames>
    <definedName name="_xlnm.Print_Area" localSheetId="0">M1P1!$A$1:$Q$273</definedName>
    <definedName name="_xlnm.Print_Area" localSheetId="1">M2P1!$A$1:$P$273</definedName>
    <definedName name="_xlnm.Print_Area" localSheetId="2">M2P2!$A$1:$M$275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1" i="3" l="1"/>
  <c r="E140" i="3"/>
  <c r="E271" i="2"/>
  <c r="E142" i="2"/>
  <c r="E273" i="1"/>
  <c r="E142" i="1"/>
</calcChain>
</file>

<file path=xl/sharedStrings.xml><?xml version="1.0" encoding="utf-8"?>
<sst xmlns="http://schemas.openxmlformats.org/spreadsheetml/2006/main" count="782" uniqueCount="312">
  <si>
    <t>M2</t>
  </si>
  <si>
    <t>Composante</t>
  </si>
  <si>
    <t>ICOM - institut de la communication</t>
  </si>
  <si>
    <t>Mention</t>
  </si>
  <si>
    <t>Direction de projets et d'établissements culturels</t>
  </si>
  <si>
    <t>P1</t>
  </si>
  <si>
    <t>Parcours</t>
  </si>
  <si>
    <t>Développement culturel et direction de projets</t>
  </si>
  <si>
    <t>Type (FI/FC/alternance)</t>
  </si>
  <si>
    <t>FC</t>
  </si>
  <si>
    <t>Inscrits</t>
  </si>
  <si>
    <t>UE</t>
  </si>
  <si>
    <t>Code Enseignement</t>
  </si>
  <si>
    <t>Libellé enseignement</t>
  </si>
  <si>
    <t>Obligatoire ou optionnel</t>
  </si>
  <si>
    <t>Numéro</t>
  </si>
  <si>
    <t>Nom</t>
  </si>
  <si>
    <t>ECTS</t>
  </si>
  <si>
    <t>Type</t>
  </si>
  <si>
    <t>Semestre 1</t>
  </si>
  <si>
    <t>UE1.1</t>
  </si>
  <si>
    <t>Coopération internationale et interculturalité</t>
  </si>
  <si>
    <t>Obligatoire</t>
  </si>
  <si>
    <t>EP1.1A</t>
  </si>
  <si>
    <t>EP1.1B</t>
  </si>
  <si>
    <t>Europe de la culture et montage de projets européens</t>
  </si>
  <si>
    <t>UE1.2</t>
  </si>
  <si>
    <t>Dynamiques de l'action culturelle</t>
  </si>
  <si>
    <t>EP1.2A</t>
  </si>
  <si>
    <t>Politiques culturelles et action publique</t>
  </si>
  <si>
    <t>EP1.2B</t>
  </si>
  <si>
    <t>Société civile et démocratie culturelle</t>
  </si>
  <si>
    <t>EP1.2C</t>
  </si>
  <si>
    <t xml:space="preserve">Cultures numériques et mutations des organisations </t>
  </si>
  <si>
    <t>EP1.2D</t>
  </si>
  <si>
    <t>Atelier de recherche et d'observation</t>
  </si>
  <si>
    <t>EP1.2E</t>
  </si>
  <si>
    <t>UE1.3</t>
  </si>
  <si>
    <t>Stratégie de développement d'une structure culturelle</t>
  </si>
  <si>
    <t>EP1.3A</t>
  </si>
  <si>
    <t>Management et gestion des structures culturelles</t>
  </si>
  <si>
    <t>EP1.3B</t>
  </si>
  <si>
    <t>Développement et gouvernance</t>
  </si>
  <si>
    <t>EP1.3C</t>
  </si>
  <si>
    <t xml:space="preserve">Dossier d'entreprise </t>
  </si>
  <si>
    <t>EP1.3D</t>
  </si>
  <si>
    <t>UE1.4</t>
  </si>
  <si>
    <t>UE1.5</t>
  </si>
  <si>
    <t>EP1.5A</t>
  </si>
  <si>
    <t>EP1.5B</t>
  </si>
  <si>
    <t>EP1.5C</t>
  </si>
  <si>
    <t>UE1.6</t>
  </si>
  <si>
    <t>Nom de l'UE 1.6</t>
  </si>
  <si>
    <t>EP1.6A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</si>
  <si>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</si>
  <si>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</si>
  <si>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</si>
  <si>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</si>
  <si>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</si>
  <si>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</si>
  <si>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</si>
  <si>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</si>
  <si>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</si>
  <si>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</si>
  <si>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</si>
  <si>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</si>
  <si>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</si>
  <si>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</si>
  <si>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>Processus de la création et de la programmation</t>
  </si>
  <si>
    <t>EP2.1A</t>
  </si>
  <si>
    <t xml:space="preserve">Processus de l'œuvre et espaces de production </t>
  </si>
  <si>
    <t>EP2.1B</t>
  </si>
  <si>
    <t xml:space="preserve">Médiation artistique et culturelle </t>
  </si>
  <si>
    <t>UE2.2</t>
  </si>
  <si>
    <t>Mémoire</t>
  </si>
  <si>
    <t>EP2.2A</t>
  </si>
  <si>
    <t>EP2.2B</t>
  </si>
  <si>
    <t>UE2.3</t>
  </si>
  <si>
    <t>EP2.3A</t>
  </si>
  <si>
    <t>EP2.3B</t>
  </si>
  <si>
    <t>EP2.3C</t>
  </si>
  <si>
    <t>EP2.3D</t>
  </si>
  <si>
    <t>UE2.4</t>
  </si>
  <si>
    <t>EP2.4A</t>
  </si>
  <si>
    <t>EP2.4B</t>
  </si>
  <si>
    <t>EP2.4C</t>
  </si>
  <si>
    <t>EP2.4D</t>
  </si>
  <si>
    <t>UE2.5</t>
  </si>
  <si>
    <t>Nom de l'UE 2.5</t>
  </si>
  <si>
    <t>EP2.5A</t>
  </si>
  <si>
    <t>EP2.5B</t>
  </si>
  <si>
    <t>EP2.5C</t>
  </si>
  <si>
    <t>EP2.5D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</si>
  <si>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</si>
  <si>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</si>
  <si>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</si>
  <si>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</si>
  <si>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</si>
  <si>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</si>
  <si>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</si>
  <si>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</si>
  <si>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</si>
  <si>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</si>
  <si>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</si>
  <si>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</si>
  <si>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</si>
  <si>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</si>
  <si>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</si>
  <si>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</si>
  <si>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</si>
  <si>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</si>
  <si>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</si>
  <si>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M1</t>
  </si>
  <si>
    <t>Dévelppement de projets artistiques et culturels internationaux (DPACI)</t>
  </si>
  <si>
    <t>Mixte</t>
  </si>
  <si>
    <t>type d'activité pédagogique</t>
  </si>
  <si>
    <t>Fondamentaux des SIC</t>
  </si>
  <si>
    <t>Fondamentaux de la communication</t>
  </si>
  <si>
    <t>CM</t>
  </si>
  <si>
    <t>Fondamentaux appliqués</t>
  </si>
  <si>
    <t>Développement stratégique des organisations culturelles</t>
  </si>
  <si>
    <t>Management, gouvernance, évaluation</t>
  </si>
  <si>
    <t>TD</t>
  </si>
  <si>
    <t>Gestion et développement stratégique</t>
  </si>
  <si>
    <t>Mutations de l’action publique en faveur des arts et des cultures</t>
  </si>
  <si>
    <t>Dynamiques de la société civile en Europe et dans le monde</t>
  </si>
  <si>
    <t>Projets et droits culturels</t>
  </si>
  <si>
    <t>PROJSUIV</t>
  </si>
  <si>
    <t xml:space="preserve">Droits culturels et territoires </t>
  </si>
  <si>
    <t>Processus dela création et de la programmation</t>
  </si>
  <si>
    <t>EP1.4A</t>
  </si>
  <si>
    <t>Analyse de l'actualité culturelle</t>
  </si>
  <si>
    <t>EP1.4B</t>
  </si>
  <si>
    <t>Acteurs et processus de la création</t>
  </si>
  <si>
    <t>EP1.4C</t>
  </si>
  <si>
    <t>Enjeux contemporains</t>
  </si>
  <si>
    <t>PROJTD</t>
  </si>
  <si>
    <t>International lectures</t>
  </si>
  <si>
    <t>EP2.1C</t>
  </si>
  <si>
    <t>EP2.1D</t>
  </si>
  <si>
    <t>Studio</t>
  </si>
  <si>
    <t>EP2.1E</t>
  </si>
  <si>
    <t>Territoires, patrimoines, identités</t>
  </si>
  <si>
    <t>EP2.2C</t>
  </si>
  <si>
    <t>Diplomatie culturelle et coopération culturelle internationale</t>
  </si>
  <si>
    <t>EP2.2D</t>
  </si>
  <si>
    <t xml:space="preserve">Esthétique et politique de l'œuvre </t>
  </si>
  <si>
    <t xml:space="preserve">Espaces de production et de programmation </t>
  </si>
  <si>
    <t>Stage</t>
  </si>
  <si>
    <t>STTD</t>
  </si>
  <si>
    <t xml:space="preserve">Stage </t>
  </si>
  <si>
    <t>STSUIV</t>
  </si>
  <si>
    <t xml:space="preserve">Note de recherche </t>
  </si>
  <si>
    <t>MEMSUIV</t>
  </si>
  <si>
    <t>Développement de projets artistiques et culturels internationaux (DPACI)</t>
  </si>
  <si>
    <t>Approches contemporaines des SIC</t>
  </si>
  <si>
    <t>Cultures professionnelles</t>
  </si>
  <si>
    <t>EP1.1C</t>
  </si>
  <si>
    <t>Préparation mémoire</t>
  </si>
  <si>
    <t>EP1.1D</t>
  </si>
  <si>
    <t>EP1.1E</t>
  </si>
  <si>
    <t>Management, gouvernance, intelligence collective</t>
  </si>
  <si>
    <t xml:space="preserve">Gestion et développement stratégique </t>
  </si>
  <si>
    <t>Stratégie de communication et positionnement</t>
  </si>
  <si>
    <t xml:space="preserve">Projet tuteuré </t>
  </si>
  <si>
    <t>Projet tuteuré alternance</t>
  </si>
  <si>
    <t>Méthodologie du projet</t>
  </si>
  <si>
    <t>Coopérations et programmes européens</t>
  </si>
  <si>
    <t>Questions de représentation</t>
  </si>
  <si>
    <t>Option</t>
  </si>
  <si>
    <t xml:space="preserve">Eco-critiques </t>
  </si>
  <si>
    <t>Questions de genre</t>
  </si>
  <si>
    <t>Processus de création</t>
  </si>
  <si>
    <t>Motifs</t>
  </si>
  <si>
    <t>Hors les murs</t>
  </si>
  <si>
    <t>SPSUIV</t>
  </si>
  <si>
    <t>EP1.5D</t>
  </si>
  <si>
    <t xml:space="preserve">Voyage d'étude </t>
  </si>
  <si>
    <t>analyse et perspectives professionnelles</t>
  </si>
  <si>
    <t>ALTTD</t>
  </si>
  <si>
    <t>MEMTD</t>
  </si>
  <si>
    <t>EP2.2E</t>
  </si>
  <si>
    <t>Suivi d'alternance</t>
  </si>
  <si>
    <t>ALTSUIV</t>
  </si>
  <si>
    <t>FCSUIV</t>
  </si>
  <si>
    <t>OU</t>
  </si>
  <si>
    <t>4LPCPER1  SEMESTRE 1 DIRECTION DE PROJETS ET D'ETABLISSMENTS CULTURELS 30</t>
  </si>
  <si>
    <t>4LPCUEA1  LOGIQUES DE L'ACTION CULTURELLE 3</t>
  </si>
  <si>
    <t xml:space="preserve">4LPCA011 TD Les fondements de l'action culturelle </t>
  </si>
  <si>
    <t xml:space="preserve">4LCMA031 CM Analyse stratégique des organisations </t>
  </si>
  <si>
    <t>4LPCUEB1  ESPACES ET PROCESSUS DE L'ŒUVRE 6</t>
  </si>
  <si>
    <t xml:space="preserve">4LPCB011 TD Art, espace public et territoire (analyse de l'actualité culturelle) </t>
  </si>
  <si>
    <t>4LPCUEC1  GESTION ET DEVELOPPEMENT D'UNE STRUCTURE CULTURELLE 3</t>
  </si>
  <si>
    <t xml:space="preserve">4LPCC011 TD Les bases de la gestion d'une structure culturelle </t>
  </si>
  <si>
    <t xml:space="preserve">4LPCC021 TD Fondements de l'administration d'une structure culturelle </t>
  </si>
  <si>
    <t xml:space="preserve">4LPCC031 TD Management d'une structure culturelle </t>
  </si>
  <si>
    <t>4LPCUED1  METHODOLOGIE DE LA RECHERCHE 18</t>
  </si>
  <si>
    <t xml:space="preserve">4LACD011 CM Méthodes en SIC </t>
  </si>
  <si>
    <t xml:space="preserve">4LPCD011 à dist. Atelier de recherche et observation (ARO) </t>
  </si>
  <si>
    <t>4ZATSMO1  SEMESTRE 1 MOBILITE 30</t>
  </si>
  <si>
    <t xml:space="preserve">4LPCOPT2  UN SEMESTRE 2 AU CHOIX PARMI &gt;&gt; </t>
  </si>
  <si>
    <t>4LPCPER2  SEMESTRE 2 DIRECTION DE PROJETS ET D'ETABLISSMENTS CULTURELS 30</t>
  </si>
  <si>
    <t>4LPCUEA2  MONDIALISATION CULTURELLE 9</t>
  </si>
  <si>
    <t xml:space="preserve">4LPCA012 TD Diplomatie culturelle </t>
  </si>
  <si>
    <t xml:space="preserve">4LPCA022 TD Politiques culturelles en France, en Europe, à l'international </t>
  </si>
  <si>
    <t>4LPCUEB2  ESPACES ET PROCESSUS DE L'OEUVRE 3</t>
  </si>
  <si>
    <t xml:space="preserve">4LPCB012 TD Esthétique et circulation des formes </t>
  </si>
  <si>
    <t xml:space="preserve">4LPCB022 TD Médiation artistique et culturelle (analyse de l'actualité culturelle) </t>
  </si>
  <si>
    <t xml:space="preserve">4LPCB032 TD Industries culturelles et créatives </t>
  </si>
  <si>
    <t xml:space="preserve">4LPCB042 TIC Pratiques d'écriture et nouveaux médias </t>
  </si>
  <si>
    <t>4LPCUEC2  METHODOLOGIE DE PROJET 6</t>
  </si>
  <si>
    <t xml:space="preserve">4LACC012 CM Définition, conduite et montage de projets </t>
  </si>
  <si>
    <t>4LPCUED2  STAGE 12</t>
  </si>
  <si>
    <t xml:space="preserve">4LPCD012 stage Stage </t>
  </si>
  <si>
    <t>4ZATSMO2  SEMESTRE 2 MOBILITE 30</t>
  </si>
  <si>
    <t>M1 DPACI</t>
  </si>
  <si>
    <t>5LPAPER3  SEMESTRE 3 DIRECTION DE PROJETS ET D'ETABLISSMENTS CULTURELS/DPACI FC 30</t>
  </si>
  <si>
    <t>5LPAUEA3  GESTION ET DEVELOPPEMENT D'UNE STRUCTURE CULTURELLE 15</t>
  </si>
  <si>
    <t xml:space="preserve">5LPAA013 TD Management et gestion des structures culturelles 1 </t>
  </si>
  <si>
    <t xml:space="preserve">5LPAA023 TD Management et gestion des structures culturelles 2 </t>
  </si>
  <si>
    <t>5LPAUEB3  ESPACES ET PROCESSUS DE L'ŒUVRE 15</t>
  </si>
  <si>
    <t xml:space="preserve">5LPAB013 TD Médiation artistique et culturelle </t>
  </si>
  <si>
    <t xml:space="preserve">5LPAB023 TD Processus de l'œuvre et espaces de production </t>
  </si>
  <si>
    <t xml:space="preserve">5LPAB033 TD Industries culturelles et créatives à l'ère du numérique </t>
  </si>
  <si>
    <t>5LPAUEC3  LOGIQUE DE L'ACTION CULTURELLE NN</t>
  </si>
  <si>
    <t xml:space="preserve">5LPAC013 TD Politiques culturelles et action publique </t>
  </si>
  <si>
    <t xml:space="preserve">5LPAC023 TD Territoires et sens de l'action culturelle </t>
  </si>
  <si>
    <t>5ZATSMO3  SEMESTRE 3 MOBILITE 30</t>
  </si>
  <si>
    <t xml:space="preserve">5LPAOPT4  UN SEMESTRE 4 AU CHOIX PARMI &gt;&gt; </t>
  </si>
  <si>
    <t>5LPAPER4  SEMESTRE 4 DIRECTION DE PROJETS ET D'ETABLISSMENTS CULTURELS/DPACI FC 30</t>
  </si>
  <si>
    <t>5LPAUEA4  MONDIALISATION CULTURELLE NN</t>
  </si>
  <si>
    <t xml:space="preserve">5LPAA014 TD Europe de la culture et montage de projets européens </t>
  </si>
  <si>
    <t xml:space="preserve">5LPAA024 TD Coopération internationale et interculturalité </t>
  </si>
  <si>
    <t>5LPAUEB4  MEMOIRE 30</t>
  </si>
  <si>
    <t xml:space="preserve">5LPAB014 mémoire Mémoire </t>
  </si>
  <si>
    <t>5ZATSMO4  SEMESTRE 4 MOBILITE 30</t>
  </si>
  <si>
    <t>M2 DPACI FC</t>
  </si>
  <si>
    <t>5LPKPER3  SEMESTRE 3 DIRECTION DE PROJETS/MANAGEMENT DE LA CULTURE DANS LES BALKANS 30</t>
  </si>
  <si>
    <t>5LPKUEA3  MANAGEMENT STRATEGIQUE DANS LE DOMAINE CULTUREL 6</t>
  </si>
  <si>
    <t xml:space="preserve">5LPKA013 CM Management stratégique dans le domaine culturel </t>
  </si>
  <si>
    <t xml:space="preserve">5LPKA023 TD Management stratégique dans le domaine culturel </t>
  </si>
  <si>
    <t xml:space="preserve">5LPKA033 à dist. Management stratégique dans le domaine culturel </t>
  </si>
  <si>
    <t>5LPKUEB3  POLITIQUE CULTURELLE ET DROIT DE LA CULTURE 6</t>
  </si>
  <si>
    <t xml:space="preserve">5LPKB013 CM Politique culturelle et Droit de la culture </t>
  </si>
  <si>
    <t xml:space="preserve">5LPKB023 TD Politique culturelle et Droit de la culture </t>
  </si>
  <si>
    <t xml:space="preserve">5LPKB033 à dist. Politique culturelle et Droit de la culture </t>
  </si>
  <si>
    <t>5LPKUEC3  MANAGEMENT DES PROJETS ARTISTIQUES INTERCULTURELS 6</t>
  </si>
  <si>
    <t xml:space="preserve">5LPKC013 CM Management des projets artistiques interculturels </t>
  </si>
  <si>
    <t xml:space="preserve">5LPKC023 TD Management des projets artistiques interculturels </t>
  </si>
  <si>
    <t xml:space="preserve">5LPKC033 à dist. Management des projets artistiques interculturels </t>
  </si>
  <si>
    <t>5LPKUED3  MARKETING CULTUREL 5</t>
  </si>
  <si>
    <t xml:space="preserve">5LPKD013 CM Marketing culturel </t>
  </si>
  <si>
    <t xml:space="preserve">5LPKD023 TD Marketing culturel </t>
  </si>
  <si>
    <t>5LPKUEE3  MANAGEMENT DES RESSOURCES HUMAINES DANS LA CULTURE 4</t>
  </si>
  <si>
    <t xml:space="preserve">5LPKE013 CM Management des ressources humaines dans la Culture </t>
  </si>
  <si>
    <t>5LPKUEF3  AU CHOIX - 1 ENSEIGNEMENT AU CHOIX PARMI &gt;&gt; 3</t>
  </si>
  <si>
    <t xml:space="preserve">5LPKF013 CM Lecture de l'image des Balkans </t>
  </si>
  <si>
    <t xml:space="preserve">5LPKF023 CM Culture européenne - passée, présent et futur </t>
  </si>
  <si>
    <t xml:space="preserve">5LPCOPT4  UN SEMESTRE 4 AU CHOIX PARMI &gt;&gt; </t>
  </si>
  <si>
    <t>5LPKPER4  SEMESTRE 4 DIRECTION DE PROJETS/MANAGEMENT DE LA CULTURE DANS LES BALKANS 30</t>
  </si>
  <si>
    <t>5LPKUEA4  METHODOLOGIE DE LA RECHERCHE 5</t>
  </si>
  <si>
    <t xml:space="preserve">5LPKA014 CM Méthodologie de la recherche </t>
  </si>
  <si>
    <t xml:space="preserve">5LPKA024 TD Méthodologie de la recherche </t>
  </si>
  <si>
    <t>5LPKUEB4  STAGE MANAGEMENT CULTUREL 6</t>
  </si>
  <si>
    <t xml:space="preserve">5LPKB014 stage Stage management culturel </t>
  </si>
  <si>
    <t>5LPKUEC4  AU CHOIX - 1 PROFIL AU CHOIX PARMI &gt;&gt; 5</t>
  </si>
  <si>
    <t xml:space="preserve">5LPKOP14  Profil "Management du patrimoine culturel" </t>
  </si>
  <si>
    <t xml:space="preserve">5LPKC014 CM Management du patrimoine culturel </t>
  </si>
  <si>
    <t xml:space="preserve">5LPKC024 TD Management du patrimoine culturel </t>
  </si>
  <si>
    <t xml:space="preserve">5LPKOP24  Profil "Politiques des festivals d'arts de la scène" </t>
  </si>
  <si>
    <t xml:space="preserve">5LPKC034 CM Politiques des festivals d'arts de la scène </t>
  </si>
  <si>
    <t xml:space="preserve">5LPKC044 TD Politiques des festivals d'arts de la scène </t>
  </si>
  <si>
    <t>5LPKUED4  MEMOIRE 14</t>
  </si>
  <si>
    <t xml:space="preserve">5LPKD014 mémoire Mémoire </t>
  </si>
  <si>
    <t>M2 DPACI DELOCALISE</t>
  </si>
  <si>
    <t>parcours</t>
  </si>
  <si>
    <t>intitulé</t>
  </si>
  <si>
    <t>ET
OU</t>
  </si>
  <si>
    <t>5LPPPER3  SEMESTRE 3 DIRECTION DE PROJETS ET D'ETABLISSMENTS CULTURELS/DPACI 30</t>
  </si>
  <si>
    <t>5LPPUEA3  ACTION CULTURELLE ET PROCESSUS DE L'ŒUVRE 3</t>
  </si>
  <si>
    <t xml:space="preserve">5LPPA013 TD Modèles et cadres des organisations culturelles </t>
  </si>
  <si>
    <t xml:space="preserve">5LPPA023 TD Politiques culturelles des métropoles et recomposition des territoires </t>
  </si>
  <si>
    <t xml:space="preserve">5LPPA033 TD Création, conception, production de l'œuvre </t>
  </si>
  <si>
    <t xml:space="preserve">5LPPA043 TD Distribution et programmation de l'œuvre </t>
  </si>
  <si>
    <t xml:space="preserve">5LMDA063 TD Structures juridiques et Propriété intellectuelle </t>
  </si>
  <si>
    <t>5LPPUEB3  GESTION ET DEVELOPPEMENT D'UNE STRUCTURE CULTURELLE 3</t>
  </si>
  <si>
    <t xml:space="preserve">5LPPB033 TD Economie sociale et solidaire </t>
  </si>
  <si>
    <t xml:space="preserve">5LPPB023 TD Gestion et Analyse financière </t>
  </si>
  <si>
    <t>5LPPUEC3  MONDIALISATION CULTURELLE 12</t>
  </si>
  <si>
    <t xml:space="preserve">5LPPC013 TD Migration et interculturalité </t>
  </si>
  <si>
    <t xml:space="preserve">5LPPC023 TD Coopération internationale </t>
  </si>
  <si>
    <t xml:space="preserve">5LPPC033 TD Europe de la culture et montage de projet européen </t>
  </si>
  <si>
    <t>5LPPUED3  CULTURE ET NUMERIQUE NN</t>
  </si>
  <si>
    <t xml:space="preserve">5LPPD033 TD Culture numérique </t>
  </si>
  <si>
    <t xml:space="preserve">5LPPD013 TD Arts numériques et hybridation de l'œuvre </t>
  </si>
  <si>
    <t>5LPPUEE3  METHODOLOGIE DU PROJET 12</t>
  </si>
  <si>
    <t xml:space="preserve">5LPPE013 TD Définition, conduite et montage de projets </t>
  </si>
  <si>
    <t xml:space="preserve">5LPPE023 à dist. Projet tutoré </t>
  </si>
  <si>
    <t>5LPPPER4  SEMESTRE 4 DIRECTION DE PROJETS ET D'ETABLISSMENTS CULTURELS/DPACI 30</t>
  </si>
  <si>
    <t>5LPPUEA4  GESTION ET DEVELOPPEMENT D'UNE STRUCTURE CULTURELLE 10</t>
  </si>
  <si>
    <t xml:space="preserve">5LPPA014 TD Stratégies des entreprises culturelles </t>
  </si>
  <si>
    <t xml:space="preserve">5LPPA024 TD Formes de financement </t>
  </si>
  <si>
    <t xml:space="preserve">5LPPA034 TD Management culturel </t>
  </si>
  <si>
    <t xml:space="preserve">5LPPA044 stage Stage </t>
  </si>
  <si>
    <t>5LPPUEB4  MEMOIRE 20</t>
  </si>
  <si>
    <t xml:space="preserve">5LPPB014 à dist. Mémoire </t>
  </si>
  <si>
    <t xml:space="preserve">M2 DPACI </t>
  </si>
  <si>
    <t>CONFIGURATION</t>
  </si>
  <si>
    <t>ET</t>
  </si>
  <si>
    <t>Remarques</t>
  </si>
  <si>
    <t xml:space="preserve">Une autre UE peut être validée par compensation afin d'obtenir le nombre ECTS acquis intitialement </t>
  </si>
  <si>
    <t>Régimes transitoires CFVU 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</si>
</sst>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36"/>
      <name val="Calibri"/>
      <family val="2"/>
      <scheme val="minor"/>
    </font>
    <font>
      <sz val="4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b/>
      <sz val="12"/>
      <color rgb="FF000000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8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rgb="FFFAF0F0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EBF1DE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10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22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5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24" borderId="37" applyNumberFormat="0" applyAlignment="0" applyProtection="0"/>
    <xf numFmtId="0" fontId="20" fillId="0" borderId="38" applyNumberFormat="0" applyFill="0" applyAlignment="0" applyProtection="0"/>
    <xf numFmtId="0" fontId="12" fillId="19" borderId="40" applyNumberFormat="0" applyFont="0" applyAlignment="0" applyProtection="0"/>
    <xf numFmtId="0" fontId="21" fillId="18" borderId="37" applyNumberFormat="0" applyAlignment="0" applyProtection="0"/>
    <xf numFmtId="0" fontId="22" fillId="14" borderId="0" applyNumberFormat="0" applyBorder="0" applyAlignment="0" applyProtection="0"/>
    <xf numFmtId="43" fontId="16" fillId="0" borderId="0" applyFont="0" applyFill="0" applyBorder="0" applyAlignment="0" applyProtection="0"/>
    <xf numFmtId="0" fontId="23" fillId="25" borderId="0" applyNumberFormat="0" applyBorder="0" applyAlignment="0" applyProtection="0"/>
    <xf numFmtId="0" fontId="1" fillId="0" borderId="0"/>
    <xf numFmtId="0" fontId="12" fillId="0" borderId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 wrapText="1"/>
    </xf>
    <xf numFmtId="0" fontId="12" fillId="0" borderId="0"/>
    <xf numFmtId="0" fontId="12" fillId="0" borderId="0"/>
    <xf numFmtId="0" fontId="12" fillId="0" borderId="0"/>
    <xf numFmtId="0" fontId="1" fillId="0" borderId="0"/>
    <xf numFmtId="0" fontId="24" fillId="15" borderId="0" applyNumberFormat="0" applyBorder="0" applyAlignment="0" applyProtection="0"/>
    <xf numFmtId="0" fontId="25" fillId="24" borderId="42" applyNumberFormat="0" applyAlignment="0" applyProtection="0"/>
    <xf numFmtId="0" fontId="13" fillId="36" borderId="36" applyFont="0">
      <alignment horizontal="center" vertical="center"/>
    </xf>
    <xf numFmtId="0" fontId="13" fillId="35" borderId="40" applyFont="0">
      <alignment horizontal="center" vertical="center"/>
    </xf>
    <xf numFmtId="0" fontId="13" fillId="37" borderId="36" applyFont="0">
      <alignment horizontal="center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43" applyNumberFormat="0" applyFill="0" applyAlignment="0" applyProtection="0"/>
    <xf numFmtId="0" fontId="29" fillId="0" borderId="41" applyNumberFormat="0" applyFill="0" applyAlignment="0" applyProtection="0"/>
    <xf numFmtId="0" fontId="30" fillId="0" borderId="44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45" applyNumberFormat="0" applyFill="0" applyAlignment="0" applyProtection="0"/>
    <xf numFmtId="0" fontId="32" fillId="34" borderId="39" applyNumberFormat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0" borderId="0"/>
    <xf numFmtId="0" fontId="12" fillId="0" borderId="0">
      <alignment vertical="center" wrapText="1"/>
    </xf>
    <xf numFmtId="0" fontId="16" fillId="0" borderId="0"/>
    <xf numFmtId="0" fontId="13" fillId="38" borderId="40" applyFont="0">
      <alignment horizontal="center" vertical="center"/>
    </xf>
    <xf numFmtId="0" fontId="13" fillId="35" borderId="40" applyFont="0">
      <alignment horizontal="center" vertical="center"/>
    </xf>
    <xf numFmtId="0" fontId="13" fillId="35" borderId="40" applyFont="0">
      <alignment horizontal="center" vertical="center"/>
    </xf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2" fillId="0" borderId="0">
      <alignment vertical="center" wrapText="1"/>
    </xf>
    <xf numFmtId="0" fontId="13" fillId="38" borderId="40" applyFont="0">
      <alignment horizontal="center" vertical="center"/>
    </xf>
    <xf numFmtId="0" fontId="13" fillId="35" borderId="40" applyFont="0">
      <alignment horizontal="center" vertical="center"/>
    </xf>
    <xf numFmtId="0" fontId="13" fillId="35" borderId="40" applyFont="0">
      <alignment horizontal="center" vertical="center"/>
    </xf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2" fillId="0" borderId="0">
      <alignment vertical="center" wrapText="1"/>
    </xf>
    <xf numFmtId="0" fontId="13" fillId="38" borderId="40" applyFont="0">
      <alignment horizontal="center" vertical="center"/>
    </xf>
    <xf numFmtId="0" fontId="13" fillId="35" borderId="40" applyFont="0">
      <alignment horizontal="center" vertical="center"/>
    </xf>
    <xf numFmtId="0" fontId="13" fillId="35" borderId="40" applyFont="0">
      <alignment horizontal="center" vertical="center"/>
    </xf>
    <xf numFmtId="0" fontId="1" fillId="0" borderId="0"/>
    <xf numFmtId="0" fontId="1" fillId="0" borderId="0"/>
    <xf numFmtId="0" fontId="13" fillId="36" borderId="36" applyFont="0">
      <alignment horizontal="center" vertical="center"/>
    </xf>
    <xf numFmtId="0" fontId="13" fillId="37" borderId="36" applyFont="0">
      <alignment horizontal="center" vertical="center"/>
    </xf>
    <xf numFmtId="43" fontId="1" fillId="0" borderId="0" applyFont="0" applyFill="0" applyBorder="0" applyAlignment="0" applyProtection="0"/>
    <xf numFmtId="0" fontId="33" fillId="0" borderId="0" applyNumberFormat="0" applyFill="0" applyBorder="0" applyProtection="0">
      <alignment vertical="top" wrapTex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>
      <alignment vertical="center" wrapText="1"/>
    </xf>
    <xf numFmtId="0" fontId="19" fillId="24" borderId="37" applyNumberFormat="0" applyAlignment="0" applyProtection="0"/>
    <xf numFmtId="0" fontId="12" fillId="19" borderId="40" applyNumberFormat="0" applyFont="0" applyAlignment="0" applyProtection="0"/>
    <xf numFmtId="0" fontId="21" fillId="18" borderId="3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24" borderId="42" applyNumberFormat="0" applyAlignment="0" applyProtection="0"/>
    <xf numFmtId="0" fontId="13" fillId="35" borderId="40" applyFont="0">
      <alignment horizontal="center" vertical="center"/>
    </xf>
    <xf numFmtId="0" fontId="31" fillId="0" borderId="45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" fillId="24" borderId="37" applyNumberFormat="0" applyAlignment="0" applyProtection="0"/>
    <xf numFmtId="0" fontId="12" fillId="19" borderId="40" applyNumberFormat="0" applyFont="0" applyAlignment="0" applyProtection="0"/>
    <xf numFmtId="0" fontId="21" fillId="18" borderId="37" applyNumberFormat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25" fillId="24" borderId="42" applyNumberFormat="0" applyAlignment="0" applyProtection="0"/>
    <xf numFmtId="0" fontId="31" fillId="0" borderId="4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" fillId="36" borderId="36" applyFont="0">
      <alignment horizontal="center" vertical="center"/>
    </xf>
    <xf numFmtId="0" fontId="13" fillId="37" borderId="36" applyFont="0">
      <alignment horizontal="center" vertical="center"/>
    </xf>
    <xf numFmtId="0" fontId="30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9" fillId="24" borderId="37" applyNumberFormat="0" applyAlignment="0" applyProtection="0"/>
    <xf numFmtId="0" fontId="12" fillId="19" borderId="40" applyNumberFormat="0" applyFont="0" applyAlignment="0" applyProtection="0"/>
    <xf numFmtId="0" fontId="21" fillId="1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4" borderId="42" applyNumberFormat="0" applyAlignment="0" applyProtection="0"/>
    <xf numFmtId="0" fontId="13" fillId="35" borderId="40" applyFont="0">
      <alignment horizontal="center" vertical="center"/>
    </xf>
    <xf numFmtId="0" fontId="31" fillId="0" borderId="4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24" borderId="37" applyNumberFormat="0" applyAlignment="0" applyProtection="0"/>
    <xf numFmtId="0" fontId="12" fillId="19" borderId="40" applyNumberFormat="0" applyFont="0" applyAlignment="0" applyProtection="0"/>
    <xf numFmtId="0" fontId="21" fillId="18" borderId="37" applyNumberFormat="0" applyAlignment="0" applyProtection="0"/>
    <xf numFmtId="0" fontId="16" fillId="0" borderId="0"/>
    <xf numFmtId="0" fontId="16" fillId="0" borderId="0"/>
    <xf numFmtId="0" fontId="25" fillId="24" borderId="42" applyNumberFormat="0" applyAlignment="0" applyProtection="0"/>
    <xf numFmtId="0" fontId="13" fillId="35" borderId="40" applyFont="0">
      <alignment horizontal="center" vertical="center"/>
    </xf>
    <xf numFmtId="0" fontId="31" fillId="0" borderId="45" applyNumberFormat="0" applyFill="0" applyAlignment="0" applyProtection="0"/>
    <xf numFmtId="0" fontId="13" fillId="38" borderId="40" applyFont="0">
      <alignment horizontal="center" vertical="center"/>
    </xf>
    <xf numFmtId="0" fontId="13" fillId="35" borderId="40" applyFont="0">
      <alignment horizontal="center" vertical="center"/>
    </xf>
    <xf numFmtId="0" fontId="13" fillId="35" borderId="40" applyFont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 applyNumberFormat="0" applyFill="0" applyBorder="0" applyProtection="0">
      <alignment vertical="top" wrapTex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24" borderId="37" applyNumberFormat="0" applyAlignment="0" applyProtection="0"/>
    <xf numFmtId="0" fontId="12" fillId="19" borderId="40" applyNumberFormat="0" applyFont="0" applyAlignment="0" applyProtection="0"/>
    <xf numFmtId="0" fontId="21" fillId="18" borderId="3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24" borderId="42" applyNumberFormat="0" applyAlignment="0" applyProtection="0"/>
    <xf numFmtId="0" fontId="13" fillId="35" borderId="40" applyFont="0">
      <alignment horizontal="center" vertical="center"/>
    </xf>
    <xf numFmtId="0" fontId="31" fillId="0" borderId="45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" fillId="24" borderId="37" applyNumberFormat="0" applyAlignment="0" applyProtection="0"/>
    <xf numFmtId="0" fontId="12" fillId="19" borderId="40" applyNumberFormat="0" applyFont="0" applyAlignment="0" applyProtection="0"/>
    <xf numFmtId="0" fontId="21" fillId="18" borderId="37" applyNumberFormat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25" fillId="24" borderId="42" applyNumberFormat="0" applyAlignment="0" applyProtection="0"/>
    <xf numFmtId="0" fontId="31" fillId="0" borderId="4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24" borderId="37" applyNumberFormat="0" applyAlignment="0" applyProtection="0"/>
    <xf numFmtId="0" fontId="12" fillId="19" borderId="40" applyNumberFormat="0" applyFont="0" applyAlignment="0" applyProtection="0"/>
    <xf numFmtId="0" fontId="21" fillId="18" borderId="37" applyNumberFormat="0" applyAlignment="0" applyProtection="0"/>
    <xf numFmtId="0" fontId="1" fillId="0" borderId="0"/>
    <xf numFmtId="0" fontId="1" fillId="0" borderId="0"/>
    <xf numFmtId="0" fontId="25" fillId="24" borderId="42" applyNumberFormat="0" applyAlignment="0" applyProtection="0"/>
    <xf numFmtId="0" fontId="13" fillId="35" borderId="40" applyFont="0">
      <alignment horizontal="center" vertical="center"/>
    </xf>
    <xf numFmtId="0" fontId="31" fillId="0" borderId="45" applyNumberFormat="0" applyFill="0" applyAlignment="0" applyProtection="0"/>
    <xf numFmtId="0" fontId="13" fillId="38" borderId="40" applyFont="0">
      <alignment horizontal="center" vertical="center"/>
    </xf>
    <xf numFmtId="0" fontId="13" fillId="35" borderId="40" applyFont="0">
      <alignment horizontal="center" vertical="center"/>
    </xf>
    <xf numFmtId="0" fontId="13" fillId="35" borderId="40" applyFont="0">
      <alignment horizontal="center" vertical="center"/>
    </xf>
    <xf numFmtId="0" fontId="13" fillId="38" borderId="40" applyFont="0">
      <alignment horizontal="center" vertical="center"/>
    </xf>
    <xf numFmtId="0" fontId="13" fillId="35" borderId="40" applyFont="0">
      <alignment horizontal="center" vertical="center"/>
    </xf>
    <xf numFmtId="0" fontId="13" fillId="35" borderId="40" applyFont="0">
      <alignment horizontal="center" vertical="center"/>
    </xf>
    <xf numFmtId="0" fontId="13" fillId="38" borderId="40" applyFont="0">
      <alignment horizontal="center" vertical="center"/>
    </xf>
    <xf numFmtId="0" fontId="13" fillId="35" borderId="40" applyFont="0">
      <alignment horizontal="center" vertical="center"/>
    </xf>
    <xf numFmtId="0" fontId="13" fillId="35" borderId="40" applyFont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24" borderId="37" applyNumberFormat="0" applyAlignment="0" applyProtection="0"/>
    <xf numFmtId="0" fontId="12" fillId="19" borderId="40" applyNumberFormat="0" applyFont="0" applyAlignment="0" applyProtection="0"/>
    <xf numFmtId="0" fontId="21" fillId="18" borderId="3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24" borderId="42" applyNumberFormat="0" applyAlignment="0" applyProtection="0"/>
    <xf numFmtId="0" fontId="13" fillId="35" borderId="40" applyFont="0">
      <alignment horizontal="center" vertical="center"/>
    </xf>
    <xf numFmtId="0" fontId="31" fillId="0" borderId="45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" fillId="24" borderId="37" applyNumberFormat="0" applyAlignment="0" applyProtection="0"/>
    <xf numFmtId="0" fontId="12" fillId="19" borderId="40" applyNumberFormat="0" applyFont="0" applyAlignment="0" applyProtection="0"/>
    <xf numFmtId="0" fontId="21" fillId="18" borderId="37" applyNumberFormat="0" applyAlignment="0" applyProtection="0"/>
    <xf numFmtId="0" fontId="25" fillId="24" borderId="42" applyNumberFormat="0" applyAlignment="0" applyProtection="0"/>
    <xf numFmtId="0" fontId="31" fillId="0" borderId="4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24" borderId="37" applyNumberFormat="0" applyAlignment="0" applyProtection="0"/>
    <xf numFmtId="0" fontId="12" fillId="19" borderId="40" applyNumberFormat="0" applyFont="0" applyAlignment="0" applyProtection="0"/>
    <xf numFmtId="0" fontId="21" fillId="18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4" borderId="42" applyNumberFormat="0" applyAlignment="0" applyProtection="0"/>
    <xf numFmtId="0" fontId="13" fillId="35" borderId="40" applyFont="0">
      <alignment horizontal="center" vertical="center"/>
    </xf>
    <xf numFmtId="0" fontId="31" fillId="0" borderId="4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24" borderId="37" applyNumberFormat="0" applyAlignment="0" applyProtection="0"/>
    <xf numFmtId="0" fontId="12" fillId="19" borderId="40" applyNumberFormat="0" applyFont="0" applyAlignment="0" applyProtection="0"/>
    <xf numFmtId="0" fontId="21" fillId="18" borderId="37" applyNumberFormat="0" applyAlignment="0" applyProtection="0"/>
    <xf numFmtId="0" fontId="25" fillId="24" borderId="42" applyNumberFormat="0" applyAlignment="0" applyProtection="0"/>
    <xf numFmtId="0" fontId="13" fillId="35" borderId="40" applyFont="0">
      <alignment horizontal="center" vertical="center"/>
    </xf>
    <xf numFmtId="0" fontId="31" fillId="0" borderId="45" applyNumberFormat="0" applyFill="0" applyAlignment="0" applyProtection="0"/>
    <xf numFmtId="0" fontId="13" fillId="38" borderId="40" applyFont="0">
      <alignment horizontal="center" vertical="center"/>
    </xf>
    <xf numFmtId="0" fontId="13" fillId="35" borderId="40" applyFont="0">
      <alignment horizontal="center" vertical="center"/>
    </xf>
    <xf numFmtId="0" fontId="13" fillId="35" borderId="40" applyFont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24" borderId="37" applyNumberFormat="0" applyAlignment="0" applyProtection="0"/>
    <xf numFmtId="0" fontId="12" fillId="19" borderId="40" applyNumberFormat="0" applyFont="0" applyAlignment="0" applyProtection="0"/>
    <xf numFmtId="0" fontId="21" fillId="18" borderId="3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24" borderId="42" applyNumberFormat="0" applyAlignment="0" applyProtection="0"/>
    <xf numFmtId="0" fontId="13" fillId="35" borderId="40" applyFont="0">
      <alignment horizontal="center" vertical="center"/>
    </xf>
    <xf numFmtId="0" fontId="31" fillId="0" borderId="45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" fillId="24" borderId="37" applyNumberFormat="0" applyAlignment="0" applyProtection="0"/>
    <xf numFmtId="0" fontId="12" fillId="19" borderId="40" applyNumberFormat="0" applyFont="0" applyAlignment="0" applyProtection="0"/>
    <xf numFmtId="0" fontId="21" fillId="18" borderId="37" applyNumberFormat="0" applyAlignment="0" applyProtection="0"/>
    <xf numFmtId="0" fontId="25" fillId="24" borderId="42" applyNumberFormat="0" applyAlignment="0" applyProtection="0"/>
    <xf numFmtId="0" fontId="31" fillId="0" borderId="4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14">
    <xf numFmtId="0" fontId="0" fillId="0" borderId="0" xfId="0"/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5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/>
    </xf>
    <xf numFmtId="0" fontId="4" fillId="2" borderId="3" xfId="0" applyFont="1" applyFill="1" applyBorder="1" applyAlignment="1">
      <alignment horizontal="left" vertical="center"/>
    </xf>
    <xf numFmtId="0" fontId="6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7" fillId="2" borderId="0" xfId="2" applyFont="1" applyFill="1" applyAlignment="1">
      <alignment wrapText="1"/>
    </xf>
    <xf numFmtId="0" fontId="8" fillId="4" borderId="10" xfId="2" applyFont="1" applyFill="1" applyBorder="1" applyAlignment="1">
      <alignment horizontal="center" vertical="center" wrapText="1"/>
    </xf>
    <xf numFmtId="0" fontId="8" fillId="4" borderId="13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9" fillId="2" borderId="1" xfId="3" applyFont="1" applyFill="1" applyBorder="1" applyAlignment="1" applyProtection="1">
      <alignment horizontal="left" vertical="center"/>
      <protection locked="0"/>
    </xf>
    <xf numFmtId="0" fontId="9" fillId="2" borderId="16" xfId="2" applyFont="1" applyFill="1" applyBorder="1" applyAlignment="1" applyProtection="1">
      <alignment vertical="center"/>
      <protection locked="0"/>
    </xf>
    <xf numFmtId="0" fontId="9" fillId="2" borderId="19" xfId="2" applyFont="1" applyFill="1" applyBorder="1" applyAlignment="1" applyProtection="1">
      <alignment horizontal="left" vertical="center"/>
      <protection locked="0"/>
    </xf>
    <xf numFmtId="0" fontId="9" fillId="2" borderId="20" xfId="2" applyFont="1" applyFill="1" applyBorder="1" applyAlignment="1" applyProtection="1">
      <alignment vertical="center"/>
      <protection locked="0"/>
    </xf>
    <xf numFmtId="0" fontId="9" fillId="2" borderId="1" xfId="2" applyFont="1" applyFill="1" applyBorder="1" applyAlignment="1" applyProtection="1">
      <alignment horizontal="left" vertical="center"/>
      <protection locked="0"/>
    </xf>
    <xf numFmtId="0" fontId="7" fillId="6" borderId="4" xfId="2" applyFont="1" applyFill="1" applyBorder="1" applyAlignment="1">
      <alignment horizontal="center" vertical="center" wrapText="1"/>
    </xf>
    <xf numFmtId="0" fontId="7" fillId="6" borderId="22" xfId="2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9" fillId="6" borderId="1" xfId="2" applyFont="1" applyFill="1" applyBorder="1" applyAlignment="1">
      <alignment horizontal="left" vertical="center"/>
    </xf>
    <xf numFmtId="0" fontId="9" fillId="6" borderId="16" xfId="2" applyFont="1" applyFill="1" applyBorder="1" applyAlignment="1">
      <alignment vertical="center"/>
    </xf>
    <xf numFmtId="0" fontId="7" fillId="2" borderId="21" xfId="2" applyFont="1" applyFill="1" applyBorder="1" applyAlignment="1" applyProtection="1">
      <alignment horizontal="center" vertical="center" wrapText="1"/>
      <protection locked="0"/>
    </xf>
    <xf numFmtId="0" fontId="10" fillId="5" borderId="24" xfId="0" applyFont="1" applyFill="1" applyBorder="1" applyAlignment="1">
      <alignment vertical="center"/>
    </xf>
    <xf numFmtId="0" fontId="10" fillId="5" borderId="25" xfId="0" applyFont="1" applyFill="1" applyBorder="1" applyAlignment="1">
      <alignment horizontal="center" vertical="center"/>
    </xf>
    <xf numFmtId="0" fontId="10" fillId="5" borderId="25" xfId="0" applyFont="1" applyFill="1" applyBorder="1" applyAlignment="1">
      <alignment vertical="center"/>
    </xf>
    <xf numFmtId="0" fontId="10" fillId="5" borderId="24" xfId="0" applyFont="1" applyFill="1" applyBorder="1" applyAlignment="1">
      <alignment horizontal="left" vertical="center"/>
    </xf>
    <xf numFmtId="0" fontId="7" fillId="2" borderId="13" xfId="2" applyFont="1" applyFill="1" applyBorder="1" applyAlignment="1" applyProtection="1">
      <alignment horizontal="center" vertical="center" wrapText="1"/>
      <protection locked="0"/>
    </xf>
    <xf numFmtId="0" fontId="7" fillId="8" borderId="3" xfId="2" applyFont="1" applyFill="1" applyBorder="1" applyAlignment="1">
      <alignment horizontal="center" vertical="center" wrapText="1"/>
    </xf>
    <xf numFmtId="0" fontId="7" fillId="8" borderId="22" xfId="2" applyFont="1" applyFill="1" applyBorder="1" applyAlignment="1">
      <alignment horizontal="center" vertical="center" wrapText="1"/>
    </xf>
    <xf numFmtId="0" fontId="7" fillId="8" borderId="1" xfId="2" applyFont="1" applyFill="1" applyBorder="1" applyAlignment="1">
      <alignment horizontal="center" vertical="center" wrapText="1"/>
    </xf>
    <xf numFmtId="0" fontId="9" fillId="8" borderId="15" xfId="2" applyFont="1" applyFill="1" applyBorder="1" applyAlignment="1">
      <alignment horizontal="left" vertical="center"/>
    </xf>
    <xf numFmtId="0" fontId="9" fillId="8" borderId="20" xfId="2" applyFont="1" applyFill="1" applyBorder="1" applyAlignment="1">
      <alignment vertical="center"/>
    </xf>
    <xf numFmtId="0" fontId="10" fillId="7" borderId="24" xfId="0" applyFont="1" applyFill="1" applyBorder="1" applyAlignment="1">
      <alignment vertical="center"/>
    </xf>
    <xf numFmtId="0" fontId="10" fillId="7" borderId="26" xfId="0" applyFont="1" applyFill="1" applyBorder="1" applyAlignment="1">
      <alignment vertical="center"/>
    </xf>
    <xf numFmtId="0" fontId="10" fillId="7" borderId="28" xfId="0" applyFont="1" applyFill="1" applyBorder="1" applyAlignment="1">
      <alignment horizontal="center" vertical="center"/>
    </xf>
    <xf numFmtId="0" fontId="10" fillId="7" borderId="25" xfId="0" applyFont="1" applyFill="1" applyBorder="1" applyAlignment="1">
      <alignment horizontal="center" vertical="center"/>
    </xf>
    <xf numFmtId="0" fontId="10" fillId="7" borderId="25" xfId="0" applyFont="1" applyFill="1" applyBorder="1" applyAlignment="1">
      <alignment vertical="center"/>
    </xf>
    <xf numFmtId="0" fontId="10" fillId="7" borderId="24" xfId="0" applyFont="1" applyFill="1" applyBorder="1" applyAlignment="1">
      <alignment horizontal="left" vertical="center"/>
    </xf>
    <xf numFmtId="0" fontId="8" fillId="4" borderId="29" xfId="0" applyFont="1" applyFill="1" applyBorder="1" applyAlignment="1">
      <alignment vertical="center"/>
    </xf>
    <xf numFmtId="0" fontId="8" fillId="4" borderId="24" xfId="0" applyFont="1" applyFill="1" applyBorder="1" applyAlignment="1">
      <alignment vertical="center"/>
    </xf>
    <xf numFmtId="0" fontId="8" fillId="4" borderId="24" xfId="0" applyFont="1" applyFill="1" applyBorder="1" applyAlignment="1">
      <alignment horizontal="left" vertical="center"/>
    </xf>
    <xf numFmtId="0" fontId="11" fillId="9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9" borderId="1" xfId="1" applyNumberFormat="1" applyFont="1" applyFill="1" applyBorder="1" applyAlignment="1" applyProtection="1">
      <alignment horizontal="left" vertical="center"/>
      <protection locked="0"/>
    </xf>
    <xf numFmtId="0" fontId="11" fillId="9" borderId="16" xfId="1" applyNumberFormat="1" applyFont="1" applyFill="1" applyBorder="1" applyAlignment="1" applyProtection="1">
      <alignment vertical="center"/>
      <protection locked="0"/>
    </xf>
    <xf numFmtId="0" fontId="7" fillId="2" borderId="1" xfId="2" applyFont="1" applyFill="1" applyBorder="1" applyAlignment="1" applyProtection="1">
      <alignment horizontal="center" vertical="center"/>
      <protection locked="0"/>
    </xf>
    <xf numFmtId="0" fontId="7" fillId="6" borderId="1" xfId="2" applyFont="1" applyFill="1" applyBorder="1" applyAlignment="1">
      <alignment horizontal="center" vertical="center"/>
    </xf>
    <xf numFmtId="0" fontId="3" fillId="2" borderId="1" xfId="2" applyFont="1" applyFill="1" applyBorder="1" applyAlignment="1" applyProtection="1">
      <alignment horizontal="left" vertical="center"/>
      <protection locked="0"/>
    </xf>
    <xf numFmtId="0" fontId="7" fillId="0" borderId="21" xfId="2" applyFont="1" applyBorder="1" applyAlignment="1" applyProtection="1">
      <alignment horizontal="center" vertical="center" wrapText="1"/>
      <protection locked="0"/>
    </xf>
    <xf numFmtId="0" fontId="7" fillId="0" borderId="19" xfId="2" applyFont="1" applyBorder="1" applyAlignment="1" applyProtection="1">
      <alignment horizontal="left" vertical="center"/>
      <protection locked="0"/>
    </xf>
    <xf numFmtId="0" fontId="7" fillId="0" borderId="1" xfId="2" applyFont="1" applyBorder="1" applyAlignment="1" applyProtection="1">
      <alignment horizontal="center" vertical="center"/>
      <protection locked="0"/>
    </xf>
    <xf numFmtId="0" fontId="7" fillId="0" borderId="20" xfId="2" applyFont="1" applyBorder="1" applyAlignment="1" applyProtection="1">
      <alignment vertical="center"/>
      <protection locked="0"/>
    </xf>
    <xf numFmtId="0" fontId="10" fillId="5" borderId="26" xfId="0" applyFont="1" applyFill="1" applyBorder="1" applyAlignment="1">
      <alignment vertical="center"/>
    </xf>
    <xf numFmtId="0" fontId="7" fillId="8" borderId="1" xfId="2" applyFont="1" applyFill="1" applyBorder="1" applyAlignment="1">
      <alignment horizontal="center" vertical="center"/>
    </xf>
    <xf numFmtId="0" fontId="7" fillId="10" borderId="1" xfId="2" applyFont="1" applyFill="1" applyBorder="1" applyAlignment="1" applyProtection="1">
      <alignment horizontal="left" vertical="center"/>
      <protection locked="0"/>
    </xf>
    <xf numFmtId="0" fontId="8" fillId="4" borderId="26" xfId="0" applyFont="1" applyFill="1" applyBorder="1" applyAlignment="1">
      <alignment horizontal="center" vertical="center"/>
    </xf>
    <xf numFmtId="0" fontId="7" fillId="2" borderId="1" xfId="3" applyFont="1" applyFill="1" applyBorder="1" applyAlignment="1" applyProtection="1">
      <alignment horizontal="center" vertical="center" wrapText="1"/>
      <protection locked="0"/>
    </xf>
    <xf numFmtId="0" fontId="7" fillId="2" borderId="1" xfId="3" applyFont="1" applyFill="1" applyBorder="1" applyAlignment="1" applyProtection="1">
      <alignment horizontal="center" vertical="center"/>
      <protection locked="0"/>
    </xf>
    <xf numFmtId="0" fontId="9" fillId="10" borderId="1" xfId="3" applyFont="1" applyFill="1" applyBorder="1" applyAlignment="1" applyProtection="1">
      <alignment horizontal="left" vertical="center"/>
      <protection locked="0"/>
    </xf>
    <xf numFmtId="0" fontId="9" fillId="10" borderId="1" xfId="2" applyFont="1" applyFill="1" applyBorder="1" applyAlignment="1" applyProtection="1">
      <alignment horizontal="left" vertical="center"/>
      <protection locked="0"/>
    </xf>
    <xf numFmtId="0" fontId="9" fillId="10" borderId="16" xfId="2" applyFont="1" applyFill="1" applyBorder="1" applyAlignment="1" applyProtection="1">
      <alignment vertical="center"/>
      <protection locked="0"/>
    </xf>
    <xf numFmtId="0" fontId="7" fillId="10" borderId="1" xfId="2" applyFont="1" applyFill="1" applyBorder="1" applyAlignment="1" applyProtection="1">
      <alignment horizontal="center" vertical="center"/>
      <protection locked="0"/>
    </xf>
    <xf numFmtId="0" fontId="7" fillId="0" borderId="1" xfId="2" applyFont="1" applyBorder="1" applyAlignment="1" applyProtection="1">
      <alignment horizontal="left" vertical="center"/>
      <protection locked="0"/>
    </xf>
    <xf numFmtId="0" fontId="7" fillId="0" borderId="16" xfId="2" applyFont="1" applyBorder="1" applyAlignment="1" applyProtection="1">
      <alignment vertical="center"/>
      <protection locked="0"/>
    </xf>
    <xf numFmtId="0" fontId="7" fillId="2" borderId="1" xfId="2" applyFont="1" applyFill="1" applyBorder="1" applyAlignment="1" applyProtection="1">
      <alignment horizontal="left" vertical="center"/>
      <protection locked="0"/>
    </xf>
    <xf numFmtId="0" fontId="7" fillId="2" borderId="20" xfId="2" applyFont="1" applyFill="1" applyBorder="1" applyAlignment="1" applyProtection="1">
      <alignment vertical="center"/>
      <protection locked="0"/>
    </xf>
    <xf numFmtId="0" fontId="0" fillId="11" borderId="30" xfId="0" applyFont="1" applyFill="1" applyBorder="1"/>
    <xf numFmtId="0" fontId="0" fillId="0" borderId="30" xfId="0" applyFont="1" applyBorder="1"/>
    <xf numFmtId="0" fontId="0" fillId="11" borderId="31" xfId="0" applyFont="1" applyFill="1" applyBorder="1"/>
    <xf numFmtId="0" fontId="0" fillId="0" borderId="31" xfId="0" applyFont="1" applyBorder="1"/>
    <xf numFmtId="0" fontId="0" fillId="0" borderId="46" xfId="0" applyBorder="1"/>
    <xf numFmtId="0" fontId="0" fillId="0" borderId="47" xfId="0" applyBorder="1"/>
    <xf numFmtId="0" fontId="0" fillId="0" borderId="46" xfId="0" applyBorder="1" applyAlignment="1">
      <alignment wrapText="1"/>
    </xf>
    <xf numFmtId="0" fontId="34" fillId="0" borderId="0" xfId="0" applyFont="1" applyAlignment="1">
      <alignment horizontal="center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8" fillId="4" borderId="5" xfId="2" applyFont="1" applyFill="1" applyBorder="1" applyAlignment="1">
      <alignment horizontal="center" vertical="center" wrapText="1"/>
    </xf>
    <xf numFmtId="0" fontId="8" fillId="4" borderId="6" xfId="2" applyFont="1" applyFill="1" applyBorder="1" applyAlignment="1">
      <alignment horizontal="center" vertical="center" wrapText="1"/>
    </xf>
    <xf numFmtId="0" fontId="8" fillId="4" borderId="7" xfId="2" applyFont="1" applyFill="1" applyBorder="1" applyAlignment="1">
      <alignment horizontal="center" vertical="center" wrapText="1"/>
    </xf>
    <xf numFmtId="0" fontId="8" fillId="4" borderId="8" xfId="2" applyFont="1" applyFill="1" applyBorder="1" applyAlignment="1">
      <alignment horizontal="center" vertical="center" wrapText="1"/>
    </xf>
    <xf numFmtId="0" fontId="8" fillId="4" borderId="13" xfId="2" applyFont="1" applyFill="1" applyBorder="1" applyAlignment="1">
      <alignment horizontal="center" vertical="center" wrapText="1"/>
    </xf>
    <xf numFmtId="0" fontId="8" fillId="4" borderId="8" xfId="2" applyFont="1" applyFill="1" applyBorder="1" applyAlignment="1">
      <alignment horizontal="center" vertical="center"/>
    </xf>
    <xf numFmtId="0" fontId="8" fillId="4" borderId="13" xfId="2" applyFont="1" applyFill="1" applyBorder="1" applyAlignment="1">
      <alignment horizontal="center" vertical="center"/>
    </xf>
    <xf numFmtId="0" fontId="8" fillId="4" borderId="9" xfId="2" applyFont="1" applyFill="1" applyBorder="1" applyAlignment="1">
      <alignment horizontal="center" vertical="center" wrapText="1"/>
    </xf>
    <xf numFmtId="0" fontId="8" fillId="4" borderId="2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7" fillId="2" borderId="13" xfId="2" applyFont="1" applyFill="1" applyBorder="1" applyAlignment="1" applyProtection="1">
      <alignment horizontal="center" vertical="center" wrapText="1"/>
      <protection locked="0"/>
    </xf>
    <xf numFmtId="0" fontId="7" fillId="2" borderId="21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 applyProtection="1">
      <alignment horizontal="center" vertical="center" wrapText="1"/>
      <protection locked="0"/>
    </xf>
    <xf numFmtId="0" fontId="7" fillId="2" borderId="15" xfId="2" applyFont="1" applyFill="1" applyBorder="1" applyAlignment="1" applyProtection="1">
      <alignment horizontal="center" vertical="center" wrapText="1"/>
      <protection locked="0"/>
    </xf>
    <xf numFmtId="0" fontId="7" fillId="2" borderId="18" xfId="2" applyFont="1" applyFill="1" applyBorder="1" applyAlignment="1" applyProtection="1">
      <alignment horizontal="center" vertical="center" wrapText="1"/>
      <protection locked="0"/>
    </xf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1" xfId="2" applyFont="1" applyFill="1" applyBorder="1" applyAlignment="1" applyProtection="1">
      <alignment horizontal="center" vertical="center" wrapText="1"/>
      <protection locked="0"/>
    </xf>
    <xf numFmtId="0" fontId="7" fillId="2" borderId="12" xfId="2" applyFont="1" applyFill="1" applyBorder="1" applyAlignment="1" applyProtection="1">
      <alignment horizontal="center" vertical="center" wrapText="1"/>
      <protection locked="0"/>
    </xf>
    <xf numFmtId="0" fontId="8" fillId="4" borderId="11" xfId="2" applyFont="1" applyFill="1" applyBorder="1" applyAlignment="1">
      <alignment horizontal="center" vertical="center" wrapText="1"/>
    </xf>
    <xf numFmtId="0" fontId="8" fillId="4" borderId="12" xfId="2" applyFont="1" applyFill="1" applyBorder="1" applyAlignment="1">
      <alignment horizontal="center" vertical="center" wrapText="1"/>
    </xf>
    <xf numFmtId="0" fontId="8" fillId="5" borderId="14" xfId="2" applyFont="1" applyFill="1" applyBorder="1" applyAlignment="1">
      <alignment horizontal="center" vertical="center" wrapText="1"/>
    </xf>
    <xf numFmtId="0" fontId="8" fillId="5" borderId="17" xfId="2" applyFont="1" applyFill="1" applyBorder="1" applyAlignment="1">
      <alignment horizontal="center" vertical="center" wrapText="1"/>
    </xf>
    <xf numFmtId="0" fontId="8" fillId="5" borderId="23" xfId="2" applyFont="1" applyFill="1" applyBorder="1" applyAlignment="1">
      <alignment horizontal="center" vertical="center" wrapText="1"/>
    </xf>
    <xf numFmtId="0" fontId="8" fillId="7" borderId="17" xfId="2" applyFont="1" applyFill="1" applyBorder="1" applyAlignment="1">
      <alignment horizontal="center" vertical="center" wrapText="1"/>
    </xf>
    <xf numFmtId="0" fontId="14" fillId="12" borderId="33" xfId="0" applyFont="1" applyFill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14" fillId="12" borderId="14" xfId="0" applyFont="1" applyFill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4" fillId="12" borderId="32" xfId="0" applyFont="1" applyFill="1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7" fillId="2" borderId="19" xfId="2" applyFont="1" applyFill="1" applyBorder="1" applyAlignment="1" applyProtection="1">
      <alignment horizontal="center" vertical="center" wrapText="1"/>
      <protection locked="0"/>
    </xf>
    <xf numFmtId="0" fontId="8" fillId="7" borderId="14" xfId="2" applyFont="1" applyFill="1" applyBorder="1" applyAlignment="1">
      <alignment horizontal="center" vertical="center" wrapText="1"/>
    </xf>
    <xf numFmtId="0" fontId="7" fillId="2" borderId="27" xfId="2" applyFont="1" applyFill="1" applyBorder="1" applyAlignment="1" applyProtection="1">
      <alignment horizontal="center" vertical="center" wrapText="1"/>
      <protection locked="0"/>
    </xf>
    <xf numFmtId="0" fontId="7" fillId="2" borderId="9" xfId="2" applyFont="1" applyFill="1" applyBorder="1" applyAlignment="1" applyProtection="1">
      <alignment horizontal="center" vertical="center" wrapText="1"/>
      <protection locked="0"/>
    </xf>
  </cellXfs>
  <cellStyles count="322">
    <cellStyle name="20 % - Accent1 2" xfId="6" xr:uid="{00000000-0005-0000-0000-000000000000}"/>
    <cellStyle name="20 % - Accent1 2 2" xfId="95" xr:uid="{00000000-0005-0000-0000-000001000000}"/>
    <cellStyle name="20 % - Accent1 2 3" xfId="79" xr:uid="{00000000-0005-0000-0000-000002000000}"/>
    <cellStyle name="20 % - Accent1 2 4" xfId="61" xr:uid="{00000000-0005-0000-0000-000003000000}"/>
    <cellStyle name="20 % - Accent2 2" xfId="7" xr:uid="{00000000-0005-0000-0000-000004000000}"/>
    <cellStyle name="20 % - Accent2 2 2" xfId="96" xr:uid="{00000000-0005-0000-0000-000005000000}"/>
    <cellStyle name="20 % - Accent2 2 3" xfId="80" xr:uid="{00000000-0005-0000-0000-000006000000}"/>
    <cellStyle name="20 % - Accent2 2 4" xfId="62" xr:uid="{00000000-0005-0000-0000-000007000000}"/>
    <cellStyle name="20 % - Accent3 2" xfId="8" xr:uid="{00000000-0005-0000-0000-000008000000}"/>
    <cellStyle name="20 % - Accent3 2 2" xfId="97" xr:uid="{00000000-0005-0000-0000-000009000000}"/>
    <cellStyle name="20 % - Accent3 2 3" xfId="81" xr:uid="{00000000-0005-0000-0000-00000A000000}"/>
    <cellStyle name="20 % - Accent3 2 4" xfId="63" xr:uid="{00000000-0005-0000-0000-00000B000000}"/>
    <cellStyle name="20 % - Accent4 2" xfId="9" xr:uid="{00000000-0005-0000-0000-00000C000000}"/>
    <cellStyle name="20 % - Accent4 2 2" xfId="98" xr:uid="{00000000-0005-0000-0000-00000D000000}"/>
    <cellStyle name="20 % - Accent4 2 3" xfId="82" xr:uid="{00000000-0005-0000-0000-00000E000000}"/>
    <cellStyle name="20 % - Accent4 2 4" xfId="64" xr:uid="{00000000-0005-0000-0000-00000F000000}"/>
    <cellStyle name="20 % - Accent5 2" xfId="10" xr:uid="{00000000-0005-0000-0000-000010000000}"/>
    <cellStyle name="20 % - Accent5 2 2" xfId="99" xr:uid="{00000000-0005-0000-0000-000011000000}"/>
    <cellStyle name="20 % - Accent5 2 3" xfId="83" xr:uid="{00000000-0005-0000-0000-000012000000}"/>
    <cellStyle name="20 % - Accent5 2 4" xfId="65" xr:uid="{00000000-0005-0000-0000-000013000000}"/>
    <cellStyle name="20 % - Accent6 2" xfId="11" xr:uid="{00000000-0005-0000-0000-000014000000}"/>
    <cellStyle name="20 % - Accent6 2 2" xfId="100" xr:uid="{00000000-0005-0000-0000-000015000000}"/>
    <cellStyle name="20 % - Accent6 2 3" xfId="84" xr:uid="{00000000-0005-0000-0000-000016000000}"/>
    <cellStyle name="20 % - Accent6 2 4" xfId="66" xr:uid="{00000000-0005-0000-0000-000017000000}"/>
    <cellStyle name="40 % - Accent1 2" xfId="12" xr:uid="{00000000-0005-0000-0000-000018000000}"/>
    <cellStyle name="40 % - Accent1 2 2" xfId="101" xr:uid="{00000000-0005-0000-0000-000019000000}"/>
    <cellStyle name="40 % - Accent1 2 3" xfId="85" xr:uid="{00000000-0005-0000-0000-00001A000000}"/>
    <cellStyle name="40 % - Accent1 2 4" xfId="67" xr:uid="{00000000-0005-0000-0000-00001B000000}"/>
    <cellStyle name="40 % - Accent2 2" xfId="13" xr:uid="{00000000-0005-0000-0000-00001C000000}"/>
    <cellStyle name="40 % - Accent2 2 2" xfId="102" xr:uid="{00000000-0005-0000-0000-00001D000000}"/>
    <cellStyle name="40 % - Accent2 2 3" xfId="86" xr:uid="{00000000-0005-0000-0000-00001E000000}"/>
    <cellStyle name="40 % - Accent2 2 4" xfId="68" xr:uid="{00000000-0005-0000-0000-00001F000000}"/>
    <cellStyle name="40 % - Accent3 2" xfId="14" xr:uid="{00000000-0005-0000-0000-000020000000}"/>
    <cellStyle name="40 % - Accent3 2 2" xfId="103" xr:uid="{00000000-0005-0000-0000-000021000000}"/>
    <cellStyle name="40 % - Accent3 2 3" xfId="87" xr:uid="{00000000-0005-0000-0000-000022000000}"/>
    <cellStyle name="40 % - Accent3 2 4" xfId="69" xr:uid="{00000000-0005-0000-0000-000023000000}"/>
    <cellStyle name="40 % - Accent4 2" xfId="15" xr:uid="{00000000-0005-0000-0000-000024000000}"/>
    <cellStyle name="40 % - Accent4 2 2" xfId="104" xr:uid="{00000000-0005-0000-0000-000025000000}"/>
    <cellStyle name="40 % - Accent4 2 3" xfId="88" xr:uid="{00000000-0005-0000-0000-000026000000}"/>
    <cellStyle name="40 % - Accent4 2 4" xfId="70" xr:uid="{00000000-0005-0000-0000-000027000000}"/>
    <cellStyle name="40 % - Accent5 2" xfId="16" xr:uid="{00000000-0005-0000-0000-000028000000}"/>
    <cellStyle name="40 % - Accent5 2 2" xfId="105" xr:uid="{00000000-0005-0000-0000-000029000000}"/>
    <cellStyle name="40 % - Accent5 2 3" xfId="89" xr:uid="{00000000-0005-0000-0000-00002A000000}"/>
    <cellStyle name="40 % - Accent5 2 4" xfId="71" xr:uid="{00000000-0005-0000-0000-00002B000000}"/>
    <cellStyle name="40 % - Accent6 2" xfId="17" xr:uid="{00000000-0005-0000-0000-00002C000000}"/>
    <cellStyle name="40 % - Accent6 2 2" xfId="106" xr:uid="{00000000-0005-0000-0000-00002D000000}"/>
    <cellStyle name="40 % - Accent6 2 3" xfId="90" xr:uid="{00000000-0005-0000-0000-00002E000000}"/>
    <cellStyle name="40 % - Accent6 2 4" xfId="72" xr:uid="{00000000-0005-0000-0000-00002F000000}"/>
    <cellStyle name="60 % - Accent1 2" xfId="18" xr:uid="{00000000-0005-0000-0000-000030000000}"/>
    <cellStyle name="60 % - Accent2 2" xfId="19" xr:uid="{00000000-0005-0000-0000-000031000000}"/>
    <cellStyle name="60 % - Accent3 2" xfId="20" xr:uid="{00000000-0005-0000-0000-000032000000}"/>
    <cellStyle name="60 % - Accent4 2" xfId="21" xr:uid="{00000000-0005-0000-0000-000033000000}"/>
    <cellStyle name="60 % - Accent5 2" xfId="22" xr:uid="{00000000-0005-0000-0000-000034000000}"/>
    <cellStyle name="60 % - Accent6 2" xfId="23" xr:uid="{00000000-0005-0000-0000-000035000000}"/>
    <cellStyle name="Accent1 2" xfId="24" xr:uid="{00000000-0005-0000-0000-000036000000}"/>
    <cellStyle name="Accent2 2" xfId="25" xr:uid="{00000000-0005-0000-0000-000037000000}"/>
    <cellStyle name="Accent3 2" xfId="26" xr:uid="{00000000-0005-0000-0000-000038000000}"/>
    <cellStyle name="Accent4 2" xfId="27" xr:uid="{00000000-0005-0000-0000-000039000000}"/>
    <cellStyle name="Accent5 2" xfId="28" xr:uid="{00000000-0005-0000-0000-00003A000000}"/>
    <cellStyle name="Accent6 2" xfId="29" xr:uid="{00000000-0005-0000-0000-00003B000000}"/>
    <cellStyle name="Avertissement 2" xfId="30" xr:uid="{00000000-0005-0000-0000-00003C000000}"/>
    <cellStyle name="Calcul 2" xfId="31" xr:uid="{00000000-0005-0000-0000-00003D000000}"/>
    <cellStyle name="Calcul 2 2" xfId="133" xr:uid="{00000000-0005-0000-0000-00003E000000}"/>
    <cellStyle name="Calcul 2 2 2" xfId="150" xr:uid="{00000000-0005-0000-0000-00003F000000}"/>
    <cellStyle name="Calcul 2 2 2 2" xfId="261" xr:uid="{00000000-0005-0000-0000-000040000000}"/>
    <cellStyle name="Calcul 2 2 3" xfId="204" xr:uid="{00000000-0005-0000-0000-000041000000}"/>
    <cellStyle name="Calcul 2 2 3 2" xfId="312" xr:uid="{00000000-0005-0000-0000-000042000000}"/>
    <cellStyle name="Calcul 2 2 4" xfId="250" xr:uid="{00000000-0005-0000-0000-000043000000}"/>
    <cellStyle name="Calcul 2 3" xfId="121" xr:uid="{00000000-0005-0000-0000-000044000000}"/>
    <cellStyle name="Calcul 2 3 2" xfId="192" xr:uid="{00000000-0005-0000-0000-000045000000}"/>
    <cellStyle name="Calcul 2 3 2 2" xfId="300" xr:uid="{00000000-0005-0000-0000-000046000000}"/>
    <cellStyle name="Calcul 2 3 3" xfId="238" xr:uid="{00000000-0005-0000-0000-000047000000}"/>
    <cellStyle name="Calcul 2 4" xfId="174" xr:uid="{00000000-0005-0000-0000-000048000000}"/>
    <cellStyle name="Calcul 2 4 2" xfId="285" xr:uid="{00000000-0005-0000-0000-000049000000}"/>
    <cellStyle name="Calcul 2 5" xfId="215" xr:uid="{00000000-0005-0000-0000-00004A000000}"/>
    <cellStyle name="Cellule liée 2" xfId="32" xr:uid="{00000000-0005-0000-0000-00004B000000}"/>
    <cellStyle name="Commentaire 2" xfId="33" xr:uid="{00000000-0005-0000-0000-00004C000000}"/>
    <cellStyle name="Commentaire 2 2" xfId="134" xr:uid="{00000000-0005-0000-0000-00004D000000}"/>
    <cellStyle name="Commentaire 2 2 2" xfId="151" xr:uid="{00000000-0005-0000-0000-00004E000000}"/>
    <cellStyle name="Commentaire 2 2 2 2" xfId="262" xr:uid="{00000000-0005-0000-0000-00004F000000}"/>
    <cellStyle name="Commentaire 2 2 3" xfId="205" xr:uid="{00000000-0005-0000-0000-000050000000}"/>
    <cellStyle name="Commentaire 2 2 3 2" xfId="313" xr:uid="{00000000-0005-0000-0000-000051000000}"/>
    <cellStyle name="Commentaire 2 2 4" xfId="251" xr:uid="{00000000-0005-0000-0000-000052000000}"/>
    <cellStyle name="Commentaire 2 3" xfId="122" xr:uid="{00000000-0005-0000-0000-000053000000}"/>
    <cellStyle name="Commentaire 2 3 2" xfId="193" xr:uid="{00000000-0005-0000-0000-000054000000}"/>
    <cellStyle name="Commentaire 2 3 2 2" xfId="301" xr:uid="{00000000-0005-0000-0000-000055000000}"/>
    <cellStyle name="Commentaire 2 3 3" xfId="239" xr:uid="{00000000-0005-0000-0000-000056000000}"/>
    <cellStyle name="Commentaire 2 4" xfId="175" xr:uid="{00000000-0005-0000-0000-000057000000}"/>
    <cellStyle name="Commentaire 2 4 2" xfId="286" xr:uid="{00000000-0005-0000-0000-000058000000}"/>
    <cellStyle name="Commentaire 2 5" xfId="216" xr:uid="{00000000-0005-0000-0000-000059000000}"/>
    <cellStyle name="Entrée 2" xfId="34" xr:uid="{00000000-0005-0000-0000-00005A000000}"/>
    <cellStyle name="Entrée 2 2" xfId="135" xr:uid="{00000000-0005-0000-0000-00005B000000}"/>
    <cellStyle name="Entrée 2 2 2" xfId="152" xr:uid="{00000000-0005-0000-0000-00005C000000}"/>
    <cellStyle name="Entrée 2 2 2 2" xfId="263" xr:uid="{00000000-0005-0000-0000-00005D000000}"/>
    <cellStyle name="Entrée 2 2 3" xfId="206" xr:uid="{00000000-0005-0000-0000-00005E000000}"/>
    <cellStyle name="Entrée 2 2 3 2" xfId="314" xr:uid="{00000000-0005-0000-0000-00005F000000}"/>
    <cellStyle name="Entrée 2 2 4" xfId="252" xr:uid="{00000000-0005-0000-0000-000060000000}"/>
    <cellStyle name="Entrée 2 3" xfId="123" xr:uid="{00000000-0005-0000-0000-000061000000}"/>
    <cellStyle name="Entrée 2 3 2" xfId="194" xr:uid="{00000000-0005-0000-0000-000062000000}"/>
    <cellStyle name="Entrée 2 3 2 2" xfId="302" xr:uid="{00000000-0005-0000-0000-000063000000}"/>
    <cellStyle name="Entrée 2 3 3" xfId="240" xr:uid="{00000000-0005-0000-0000-000064000000}"/>
    <cellStyle name="Entrée 2 4" xfId="176" xr:uid="{00000000-0005-0000-0000-000065000000}"/>
    <cellStyle name="Entrée 2 4 2" xfId="287" xr:uid="{00000000-0005-0000-0000-000066000000}"/>
    <cellStyle name="Entrée 2 5" xfId="217" xr:uid="{00000000-0005-0000-0000-000067000000}"/>
    <cellStyle name="Insatisfaisant 2" xfId="35" xr:uid="{00000000-0005-0000-0000-000068000000}"/>
    <cellStyle name="Milliers 2" xfId="36" xr:uid="{00000000-0005-0000-0000-000069000000}"/>
    <cellStyle name="Milliers 2 2" xfId="115" xr:uid="{00000000-0005-0000-0000-00006A000000}"/>
    <cellStyle name="Milliers 2 2 2" xfId="141" xr:uid="{00000000-0005-0000-0000-00006B000000}"/>
    <cellStyle name="Milliers 2 2 2 2" xfId="212" xr:uid="{00000000-0005-0000-0000-00006C000000}"/>
    <cellStyle name="Milliers 2 2 2 2 2" xfId="317" xr:uid="{00000000-0005-0000-0000-00006D000000}"/>
    <cellStyle name="Milliers 2 2 2 3" xfId="155" xr:uid="{00000000-0005-0000-0000-00006E000000}"/>
    <cellStyle name="Milliers 2 2 2 3 2" xfId="266" xr:uid="{00000000-0005-0000-0000-00006F000000}"/>
    <cellStyle name="Milliers 2 2 2 4" xfId="255" xr:uid="{00000000-0005-0000-0000-000070000000}"/>
    <cellStyle name="Milliers 2 2 3" xfId="136" xr:uid="{00000000-0005-0000-0000-000071000000}"/>
    <cellStyle name="Milliers 2 2 3 2" xfId="207" xr:uid="{00000000-0005-0000-0000-000072000000}"/>
    <cellStyle name="Milliers 2 2 3 3" xfId="171" xr:uid="{00000000-0005-0000-0000-000073000000}"/>
    <cellStyle name="Milliers 2 2 3 3 2" xfId="282" xr:uid="{00000000-0005-0000-0000-000074000000}"/>
    <cellStyle name="Milliers 2 2 4" xfId="187" xr:uid="{00000000-0005-0000-0000-000075000000}"/>
    <cellStyle name="Milliers 2 2 4 2" xfId="296" xr:uid="{00000000-0005-0000-0000-000076000000}"/>
    <cellStyle name="Milliers 2 2 5" xfId="154" xr:uid="{00000000-0005-0000-0000-000077000000}"/>
    <cellStyle name="Milliers 2 2 5 2" xfId="265" xr:uid="{00000000-0005-0000-0000-000078000000}"/>
    <cellStyle name="Milliers 2 2 6" xfId="234" xr:uid="{00000000-0005-0000-0000-000079000000}"/>
    <cellStyle name="Milliers 2 3" xfId="132" xr:uid="{00000000-0005-0000-0000-00007A000000}"/>
    <cellStyle name="Milliers 2 3 2" xfId="203" xr:uid="{00000000-0005-0000-0000-00007B000000}"/>
    <cellStyle name="Milliers 2 3 2 2" xfId="311" xr:uid="{00000000-0005-0000-0000-00007C000000}"/>
    <cellStyle name="Milliers 2 3 3" xfId="156" xr:uid="{00000000-0005-0000-0000-00007D000000}"/>
    <cellStyle name="Milliers 2 3 3 2" xfId="267" xr:uid="{00000000-0005-0000-0000-00007E000000}"/>
    <cellStyle name="Milliers 2 3 4" xfId="249" xr:uid="{00000000-0005-0000-0000-00007F000000}"/>
    <cellStyle name="Milliers 2 4" xfId="124" xr:uid="{00000000-0005-0000-0000-000080000000}"/>
    <cellStyle name="Milliers 2 4 2" xfId="195" xr:uid="{00000000-0005-0000-0000-000081000000}"/>
    <cellStyle name="Milliers 2 4 2 2" xfId="303" xr:uid="{00000000-0005-0000-0000-000082000000}"/>
    <cellStyle name="Milliers 2 4 3" xfId="153" xr:uid="{00000000-0005-0000-0000-000083000000}"/>
    <cellStyle name="Milliers 2 4 3 2" xfId="264" xr:uid="{00000000-0005-0000-0000-000084000000}"/>
    <cellStyle name="Milliers 2 4 4" xfId="241" xr:uid="{00000000-0005-0000-0000-000085000000}"/>
    <cellStyle name="Milliers 2 5" xfId="117" xr:uid="{00000000-0005-0000-0000-000086000000}"/>
    <cellStyle name="Milliers 2 5 2" xfId="189" xr:uid="{00000000-0005-0000-0000-000087000000}"/>
    <cellStyle name="Milliers 2 5 2 2" xfId="297" xr:uid="{00000000-0005-0000-0000-000088000000}"/>
    <cellStyle name="Milliers 2 5 3" xfId="168" xr:uid="{00000000-0005-0000-0000-000089000000}"/>
    <cellStyle name="Milliers 2 5 3 2" xfId="279" xr:uid="{00000000-0005-0000-0000-00008A000000}"/>
    <cellStyle name="Milliers 2 5 4" xfId="235" xr:uid="{00000000-0005-0000-0000-00008B000000}"/>
    <cellStyle name="Neutre 2" xfId="37" xr:uid="{00000000-0005-0000-0000-00008C000000}"/>
    <cellStyle name="Normal" xfId="0" builtinId="0"/>
    <cellStyle name="Normal 10" xfId="38" xr:uid="{00000000-0005-0000-0000-00008E000000}"/>
    <cellStyle name="Normal 10 10" xfId="320" xr:uid="{00000000-0005-0000-0000-00008F000000}"/>
    <cellStyle name="Normal 10 2" xfId="111" xr:uid="{00000000-0005-0000-0000-000090000000}"/>
    <cellStyle name="Normal 10 2 2" xfId="142" xr:uid="{00000000-0005-0000-0000-000091000000}"/>
    <cellStyle name="Normal 10 2 2 2" xfId="213" xr:uid="{00000000-0005-0000-0000-000092000000}"/>
    <cellStyle name="Normal 10 2 2 2 2" xfId="318" xr:uid="{00000000-0005-0000-0000-000093000000}"/>
    <cellStyle name="Normal 10 2 2 3" xfId="159" xr:uid="{00000000-0005-0000-0000-000094000000}"/>
    <cellStyle name="Normal 10 2 2 3 2" xfId="270" xr:uid="{00000000-0005-0000-0000-000095000000}"/>
    <cellStyle name="Normal 10 2 2 4" xfId="256" xr:uid="{00000000-0005-0000-0000-000096000000}"/>
    <cellStyle name="Normal 10 2 3" xfId="137" xr:uid="{00000000-0005-0000-0000-000097000000}"/>
    <cellStyle name="Normal 10 2 3 2" xfId="208" xr:uid="{00000000-0005-0000-0000-000098000000}"/>
    <cellStyle name="Normal 10 2 3 3" xfId="172" xr:uid="{00000000-0005-0000-0000-000099000000}"/>
    <cellStyle name="Normal 10 2 3 3 2" xfId="283" xr:uid="{00000000-0005-0000-0000-00009A000000}"/>
    <cellStyle name="Normal 10 2 4" xfId="185" xr:uid="{00000000-0005-0000-0000-00009B000000}"/>
    <cellStyle name="Normal 10 2 4 2" xfId="294" xr:uid="{00000000-0005-0000-0000-00009C000000}"/>
    <cellStyle name="Normal 10 2 5" xfId="158" xr:uid="{00000000-0005-0000-0000-00009D000000}"/>
    <cellStyle name="Normal 10 2 5 2" xfId="269" xr:uid="{00000000-0005-0000-0000-00009E000000}"/>
    <cellStyle name="Normal 10 2 6" xfId="232" xr:uid="{00000000-0005-0000-0000-00009F000000}"/>
    <cellStyle name="Normal 10 3" xfId="131" xr:uid="{00000000-0005-0000-0000-0000A0000000}"/>
    <cellStyle name="Normal 10 3 2" xfId="202" xr:uid="{00000000-0005-0000-0000-0000A1000000}"/>
    <cellStyle name="Normal 10 3 2 2" xfId="310" xr:uid="{00000000-0005-0000-0000-0000A2000000}"/>
    <cellStyle name="Normal 10 3 3" xfId="160" xr:uid="{00000000-0005-0000-0000-0000A3000000}"/>
    <cellStyle name="Normal 10 3 3 2" xfId="271" xr:uid="{00000000-0005-0000-0000-0000A4000000}"/>
    <cellStyle name="Normal 10 3 4" xfId="248" xr:uid="{00000000-0005-0000-0000-0000A5000000}"/>
    <cellStyle name="Normal 10 4" xfId="125" xr:uid="{00000000-0005-0000-0000-0000A6000000}"/>
    <cellStyle name="Normal 10 4 2" xfId="196" xr:uid="{00000000-0005-0000-0000-0000A7000000}"/>
    <cellStyle name="Normal 10 4 2 2" xfId="304" xr:uid="{00000000-0005-0000-0000-0000A8000000}"/>
    <cellStyle name="Normal 10 4 3" xfId="157" xr:uid="{00000000-0005-0000-0000-0000A9000000}"/>
    <cellStyle name="Normal 10 4 3 2" xfId="268" xr:uid="{00000000-0005-0000-0000-0000AA000000}"/>
    <cellStyle name="Normal 10 4 4" xfId="242" xr:uid="{00000000-0005-0000-0000-0000AB000000}"/>
    <cellStyle name="Normal 10 5" xfId="118" xr:uid="{00000000-0005-0000-0000-0000AC000000}"/>
    <cellStyle name="Normal 10 5 2" xfId="190" xr:uid="{00000000-0005-0000-0000-0000AD000000}"/>
    <cellStyle name="Normal 10 5 2 2" xfId="298" xr:uid="{00000000-0005-0000-0000-0000AE000000}"/>
    <cellStyle name="Normal 10 5 3" xfId="169" xr:uid="{00000000-0005-0000-0000-0000AF000000}"/>
    <cellStyle name="Normal 10 5 3 2" xfId="280" xr:uid="{00000000-0005-0000-0000-0000B0000000}"/>
    <cellStyle name="Normal 10 5 4" xfId="236" xr:uid="{00000000-0005-0000-0000-0000B1000000}"/>
    <cellStyle name="Normal 10 6" xfId="177" xr:uid="{00000000-0005-0000-0000-0000B2000000}"/>
    <cellStyle name="Normal 10 7" xfId="147" xr:uid="{00000000-0005-0000-0000-0000B3000000}"/>
    <cellStyle name="Normal 10 7 2" xfId="258" xr:uid="{00000000-0005-0000-0000-0000B4000000}"/>
    <cellStyle name="Normal 10 8" xfId="73" xr:uid="{00000000-0005-0000-0000-0000B5000000}"/>
    <cellStyle name="Normal 10 9" xfId="218" xr:uid="{00000000-0005-0000-0000-0000B6000000}"/>
    <cellStyle name="Normal 11" xfId="5" xr:uid="{00000000-0005-0000-0000-0000B7000000}"/>
    <cellStyle name="Normal 2" xfId="39" xr:uid="{00000000-0005-0000-0000-0000B8000000}"/>
    <cellStyle name="Normal 2 2" xfId="4" xr:uid="{00000000-0005-0000-0000-0000B9000000}"/>
    <cellStyle name="Normal 2 3" xfId="107" xr:uid="{00000000-0005-0000-0000-0000BA000000}"/>
    <cellStyle name="Normal 2 4" xfId="120" xr:uid="{00000000-0005-0000-0000-0000BB000000}"/>
    <cellStyle name="Normal 2 5" xfId="91" xr:uid="{00000000-0005-0000-0000-0000BC000000}"/>
    <cellStyle name="Normal 2 6" xfId="74" xr:uid="{00000000-0005-0000-0000-0000BD000000}"/>
    <cellStyle name="Normal 3" xfId="2" xr:uid="{00000000-0005-0000-0000-0000BE000000}"/>
    <cellStyle name="Normal 3 2" xfId="3" xr:uid="{00000000-0005-0000-0000-0000BF000000}"/>
    <cellStyle name="Normal 3 2 2" xfId="41" xr:uid="{00000000-0005-0000-0000-0000C0000000}"/>
    <cellStyle name="Normal 3 3" xfId="40" xr:uid="{00000000-0005-0000-0000-0000C1000000}"/>
    <cellStyle name="Normal 3_MOYENS_LICENCE_11_15 maj budget 2" xfId="42" xr:uid="{00000000-0005-0000-0000-0000C2000000}"/>
    <cellStyle name="Normal 4" xfId="116" xr:uid="{00000000-0005-0000-0000-0000C3000000}"/>
    <cellStyle name="Normal 4 2" xfId="188" xr:uid="{00000000-0005-0000-0000-0000C4000000}"/>
    <cellStyle name="Normal 4 3" xfId="149" xr:uid="{00000000-0005-0000-0000-0000C5000000}"/>
    <cellStyle name="Normal 4 3 2" xfId="260" xr:uid="{00000000-0005-0000-0000-0000C6000000}"/>
    <cellStyle name="Normal 5" xfId="43" xr:uid="{00000000-0005-0000-0000-0000C7000000}"/>
    <cellStyle name="Normal 6" xfId="44" xr:uid="{00000000-0005-0000-0000-0000C8000000}"/>
    <cellStyle name="Normal 7" xfId="45" xr:uid="{00000000-0005-0000-0000-0000C9000000}"/>
    <cellStyle name="Normal 8" xfId="46" xr:uid="{00000000-0005-0000-0000-0000CA000000}"/>
    <cellStyle name="Normal 9" xfId="47" xr:uid="{00000000-0005-0000-0000-0000CB000000}"/>
    <cellStyle name="Normal 9 10" xfId="321" xr:uid="{00000000-0005-0000-0000-0000CC000000}"/>
    <cellStyle name="Normal 9 2" xfId="112" xr:uid="{00000000-0005-0000-0000-0000CD000000}"/>
    <cellStyle name="Normal 9 2 2" xfId="143" xr:uid="{00000000-0005-0000-0000-0000CE000000}"/>
    <cellStyle name="Normal 9 2 2 2" xfId="214" xr:uid="{00000000-0005-0000-0000-0000CF000000}"/>
    <cellStyle name="Normal 9 2 2 2 2" xfId="319" xr:uid="{00000000-0005-0000-0000-0000D0000000}"/>
    <cellStyle name="Normal 9 2 2 3" xfId="163" xr:uid="{00000000-0005-0000-0000-0000D1000000}"/>
    <cellStyle name="Normal 9 2 2 3 2" xfId="274" xr:uid="{00000000-0005-0000-0000-0000D2000000}"/>
    <cellStyle name="Normal 9 2 2 4" xfId="257" xr:uid="{00000000-0005-0000-0000-0000D3000000}"/>
    <cellStyle name="Normal 9 2 3" xfId="138" xr:uid="{00000000-0005-0000-0000-0000D4000000}"/>
    <cellStyle name="Normal 9 2 3 2" xfId="209" xr:uid="{00000000-0005-0000-0000-0000D5000000}"/>
    <cellStyle name="Normal 9 2 3 3" xfId="173" xr:uid="{00000000-0005-0000-0000-0000D6000000}"/>
    <cellStyle name="Normal 9 2 3 3 2" xfId="284" xr:uid="{00000000-0005-0000-0000-0000D7000000}"/>
    <cellStyle name="Normal 9 2 4" xfId="186" xr:uid="{00000000-0005-0000-0000-0000D8000000}"/>
    <cellStyle name="Normal 9 2 4 2" xfId="295" xr:uid="{00000000-0005-0000-0000-0000D9000000}"/>
    <cellStyle name="Normal 9 2 5" xfId="162" xr:uid="{00000000-0005-0000-0000-0000DA000000}"/>
    <cellStyle name="Normal 9 2 5 2" xfId="273" xr:uid="{00000000-0005-0000-0000-0000DB000000}"/>
    <cellStyle name="Normal 9 2 6" xfId="233" xr:uid="{00000000-0005-0000-0000-0000DC000000}"/>
    <cellStyle name="Normal 9 3" xfId="130" xr:uid="{00000000-0005-0000-0000-0000DD000000}"/>
    <cellStyle name="Normal 9 3 2" xfId="201" xr:uid="{00000000-0005-0000-0000-0000DE000000}"/>
    <cellStyle name="Normal 9 3 2 2" xfId="309" xr:uid="{00000000-0005-0000-0000-0000DF000000}"/>
    <cellStyle name="Normal 9 3 3" xfId="164" xr:uid="{00000000-0005-0000-0000-0000E0000000}"/>
    <cellStyle name="Normal 9 3 3 2" xfId="275" xr:uid="{00000000-0005-0000-0000-0000E1000000}"/>
    <cellStyle name="Normal 9 3 4" xfId="247" xr:uid="{00000000-0005-0000-0000-0000E2000000}"/>
    <cellStyle name="Normal 9 4" xfId="126" xr:uid="{00000000-0005-0000-0000-0000E3000000}"/>
    <cellStyle name="Normal 9 4 2" xfId="197" xr:uid="{00000000-0005-0000-0000-0000E4000000}"/>
    <cellStyle name="Normal 9 4 2 2" xfId="305" xr:uid="{00000000-0005-0000-0000-0000E5000000}"/>
    <cellStyle name="Normal 9 4 3" xfId="161" xr:uid="{00000000-0005-0000-0000-0000E6000000}"/>
    <cellStyle name="Normal 9 4 3 2" xfId="272" xr:uid="{00000000-0005-0000-0000-0000E7000000}"/>
    <cellStyle name="Normal 9 4 4" xfId="243" xr:uid="{00000000-0005-0000-0000-0000E8000000}"/>
    <cellStyle name="Normal 9 5" xfId="119" xr:uid="{00000000-0005-0000-0000-0000E9000000}"/>
    <cellStyle name="Normal 9 5 2" xfId="191" xr:uid="{00000000-0005-0000-0000-0000EA000000}"/>
    <cellStyle name="Normal 9 5 2 2" xfId="299" xr:uid="{00000000-0005-0000-0000-0000EB000000}"/>
    <cellStyle name="Normal 9 5 3" xfId="170" xr:uid="{00000000-0005-0000-0000-0000EC000000}"/>
    <cellStyle name="Normal 9 5 3 2" xfId="281" xr:uid="{00000000-0005-0000-0000-0000ED000000}"/>
    <cellStyle name="Normal 9 5 4" xfId="237" xr:uid="{00000000-0005-0000-0000-0000EE000000}"/>
    <cellStyle name="Normal 9 6" xfId="178" xr:uid="{00000000-0005-0000-0000-0000EF000000}"/>
    <cellStyle name="Normal 9 7" xfId="148" xr:uid="{00000000-0005-0000-0000-0000F0000000}"/>
    <cellStyle name="Normal 9 7 2" xfId="259" xr:uid="{00000000-0005-0000-0000-0000F1000000}"/>
    <cellStyle name="Normal 9 8" xfId="75" xr:uid="{00000000-0005-0000-0000-0000F2000000}"/>
    <cellStyle name="Normal 9 9" xfId="219" xr:uid="{00000000-0005-0000-0000-0000F3000000}"/>
    <cellStyle name="Satisfaisant 2" xfId="48" xr:uid="{00000000-0005-0000-0000-0000F4000000}"/>
    <cellStyle name="Sortie 2" xfId="49" xr:uid="{00000000-0005-0000-0000-0000F5000000}"/>
    <cellStyle name="Sortie 2 2" xfId="139" xr:uid="{00000000-0005-0000-0000-0000F6000000}"/>
    <cellStyle name="Sortie 2 2 2" xfId="165" xr:uid="{00000000-0005-0000-0000-0000F7000000}"/>
    <cellStyle name="Sortie 2 2 2 2" xfId="276" xr:uid="{00000000-0005-0000-0000-0000F8000000}"/>
    <cellStyle name="Sortie 2 2 3" xfId="210" xr:uid="{00000000-0005-0000-0000-0000F9000000}"/>
    <cellStyle name="Sortie 2 2 3 2" xfId="315" xr:uid="{00000000-0005-0000-0000-0000FA000000}"/>
    <cellStyle name="Sortie 2 2 4" xfId="253" xr:uid="{00000000-0005-0000-0000-0000FB000000}"/>
    <cellStyle name="Sortie 2 3" xfId="127" xr:uid="{00000000-0005-0000-0000-0000FC000000}"/>
    <cellStyle name="Sortie 2 3 2" xfId="198" xr:uid="{00000000-0005-0000-0000-0000FD000000}"/>
    <cellStyle name="Sortie 2 3 2 2" xfId="306" xr:uid="{00000000-0005-0000-0000-0000FE000000}"/>
    <cellStyle name="Sortie 2 3 3" xfId="244" xr:uid="{00000000-0005-0000-0000-0000FF000000}"/>
    <cellStyle name="Sortie 2 4" xfId="179" xr:uid="{00000000-0005-0000-0000-000000010000}"/>
    <cellStyle name="Sortie 2 4 2" xfId="288" xr:uid="{00000000-0005-0000-0000-000001010000}"/>
    <cellStyle name="Sortie 2 5" xfId="220" xr:uid="{00000000-0005-0000-0000-000002010000}"/>
    <cellStyle name="Style 1" xfId="50" xr:uid="{00000000-0005-0000-0000-000003010000}"/>
    <cellStyle name="Style 1 2" xfId="108" xr:uid="{00000000-0005-0000-0000-000004010000}"/>
    <cellStyle name="Style 1 2 2" xfId="144" xr:uid="{00000000-0005-0000-0000-000005010000}"/>
    <cellStyle name="Style 1 2 3" xfId="182" xr:uid="{00000000-0005-0000-0000-000006010000}"/>
    <cellStyle name="Style 1 2 3 2" xfId="291" xr:uid="{00000000-0005-0000-0000-000007010000}"/>
    <cellStyle name="Style 1 2 4" xfId="229" xr:uid="{00000000-0005-0000-0000-000008010000}"/>
    <cellStyle name="Style 1 3" xfId="113" xr:uid="{00000000-0005-0000-0000-000009010000}"/>
    <cellStyle name="Style 1 4" xfId="92" xr:uid="{00000000-0005-0000-0000-00000A010000}"/>
    <cellStyle name="Style 1 4 2" xfId="226" xr:uid="{00000000-0005-0000-0000-00000B010000}"/>
    <cellStyle name="Style 1 5" xfId="76" xr:uid="{00000000-0005-0000-0000-00000C010000}"/>
    <cellStyle name="Style 1 5 2" xfId="223" xr:uid="{00000000-0005-0000-0000-00000D010000}"/>
    <cellStyle name="Style 2" xfId="51" xr:uid="{00000000-0005-0000-0000-00000E010000}"/>
    <cellStyle name="Style 2 2" xfId="52" xr:uid="{00000000-0005-0000-0000-00000F010000}"/>
    <cellStyle name="Style 2 2 2" xfId="110" xr:uid="{00000000-0005-0000-0000-000010010000}"/>
    <cellStyle name="Style 2 2 2 2" xfId="145" xr:uid="{00000000-0005-0000-0000-000011010000}"/>
    <cellStyle name="Style 2 2 2 3" xfId="184" xr:uid="{00000000-0005-0000-0000-000012010000}"/>
    <cellStyle name="Style 2 2 2 3 2" xfId="293" xr:uid="{00000000-0005-0000-0000-000013010000}"/>
    <cellStyle name="Style 2 2 2 4" xfId="231" xr:uid="{00000000-0005-0000-0000-000014010000}"/>
    <cellStyle name="Style 2 2 3" xfId="114" xr:uid="{00000000-0005-0000-0000-000015010000}"/>
    <cellStyle name="Style 2 2 4" xfId="94" xr:uid="{00000000-0005-0000-0000-000016010000}"/>
    <cellStyle name="Style 2 2 4 2" xfId="228" xr:uid="{00000000-0005-0000-0000-000017010000}"/>
    <cellStyle name="Style 2 2 5" xfId="78" xr:uid="{00000000-0005-0000-0000-000018010000}"/>
    <cellStyle name="Style 2 2 5 2" xfId="225" xr:uid="{00000000-0005-0000-0000-000019010000}"/>
    <cellStyle name="Style 2 3" xfId="109" xr:uid="{00000000-0005-0000-0000-00001A010000}"/>
    <cellStyle name="Style 2 3 2" xfId="166" xr:uid="{00000000-0005-0000-0000-00001B010000}"/>
    <cellStyle name="Style 2 3 2 2" xfId="277" xr:uid="{00000000-0005-0000-0000-00001C010000}"/>
    <cellStyle name="Style 2 3 3" xfId="183" xr:uid="{00000000-0005-0000-0000-00001D010000}"/>
    <cellStyle name="Style 2 3 3 2" xfId="292" xr:uid="{00000000-0005-0000-0000-00001E010000}"/>
    <cellStyle name="Style 2 3 4" xfId="230" xr:uid="{00000000-0005-0000-0000-00001F010000}"/>
    <cellStyle name="Style 2 4" xfId="128" xr:uid="{00000000-0005-0000-0000-000020010000}"/>
    <cellStyle name="Style 2 4 2" xfId="199" xr:uid="{00000000-0005-0000-0000-000021010000}"/>
    <cellStyle name="Style 2 4 2 2" xfId="307" xr:uid="{00000000-0005-0000-0000-000022010000}"/>
    <cellStyle name="Style 2 4 3" xfId="245" xr:uid="{00000000-0005-0000-0000-000023010000}"/>
    <cellStyle name="Style 2 5" xfId="93" xr:uid="{00000000-0005-0000-0000-000024010000}"/>
    <cellStyle name="Style 2 5 2" xfId="227" xr:uid="{00000000-0005-0000-0000-000025010000}"/>
    <cellStyle name="Style 2 6" xfId="180" xr:uid="{00000000-0005-0000-0000-000026010000}"/>
    <cellStyle name="Style 2 6 2" xfId="289" xr:uid="{00000000-0005-0000-0000-000027010000}"/>
    <cellStyle name="Style 2 7" xfId="77" xr:uid="{00000000-0005-0000-0000-000028010000}"/>
    <cellStyle name="Style 2 7 2" xfId="224" xr:uid="{00000000-0005-0000-0000-000029010000}"/>
    <cellStyle name="Style 2 8" xfId="221" xr:uid="{00000000-0005-0000-0000-00002A010000}"/>
    <cellStyle name="Texte explicatif" xfId="1" builtinId="53"/>
    <cellStyle name="Texte explicatif 2" xfId="53" xr:uid="{00000000-0005-0000-0000-00002C010000}"/>
    <cellStyle name="Titre 2" xfId="54" xr:uid="{00000000-0005-0000-0000-00002D010000}"/>
    <cellStyle name="Titre 1 2" xfId="55" xr:uid="{00000000-0005-0000-0000-00002E010000}"/>
    <cellStyle name="Titre 2 2" xfId="56" xr:uid="{00000000-0005-0000-0000-00002F010000}"/>
    <cellStyle name="Titre 3 2" xfId="57" xr:uid="{00000000-0005-0000-0000-000030010000}"/>
    <cellStyle name="Titre 3 2 2" xfId="146" xr:uid="{00000000-0005-0000-0000-000031010000}"/>
    <cellStyle name="Titre 4 2" xfId="58" xr:uid="{00000000-0005-0000-0000-000032010000}"/>
    <cellStyle name="Total 2" xfId="59" xr:uid="{00000000-0005-0000-0000-000033010000}"/>
    <cellStyle name="Total 2 2" xfId="140" xr:uid="{00000000-0005-0000-0000-000034010000}"/>
    <cellStyle name="Total 2 2 2" xfId="167" xr:uid="{00000000-0005-0000-0000-000035010000}"/>
    <cellStyle name="Total 2 2 2 2" xfId="278" xr:uid="{00000000-0005-0000-0000-000036010000}"/>
    <cellStyle name="Total 2 2 3" xfId="211" xr:uid="{00000000-0005-0000-0000-000037010000}"/>
    <cellStyle name="Total 2 2 3 2" xfId="316" xr:uid="{00000000-0005-0000-0000-000038010000}"/>
    <cellStyle name="Total 2 2 4" xfId="254" xr:uid="{00000000-0005-0000-0000-000039010000}"/>
    <cellStyle name="Total 2 3" xfId="129" xr:uid="{00000000-0005-0000-0000-00003A010000}"/>
    <cellStyle name="Total 2 3 2" xfId="200" xr:uid="{00000000-0005-0000-0000-00003B010000}"/>
    <cellStyle name="Total 2 3 2 2" xfId="308" xr:uid="{00000000-0005-0000-0000-00003C010000}"/>
    <cellStyle name="Total 2 3 3" xfId="246" xr:uid="{00000000-0005-0000-0000-00003D010000}"/>
    <cellStyle name="Total 2 4" xfId="181" xr:uid="{00000000-0005-0000-0000-00003E010000}"/>
    <cellStyle name="Total 2 4 2" xfId="290" xr:uid="{00000000-0005-0000-0000-00003F010000}"/>
    <cellStyle name="Total 2 5" xfId="222" xr:uid="{00000000-0005-0000-0000-000040010000}"/>
    <cellStyle name="Vérification 2" xfId="60" xr:uid="{00000000-0005-0000-0000-000041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pierro\Desktop\outil%20maquette\maquettes%20a%20d&#233;bloquer\07_Maquettes%20de%20formations%202022-26\07.03_ICOM\MASTER%20DPEC%20VF-05-04-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but"/>
      <sheetName val="Synthèse"/>
      <sheetName val="M1-P1"/>
      <sheetName val="M2 - P1"/>
      <sheetName val="M2 - P2"/>
      <sheetName val="Paramétrage"/>
      <sheetName val="f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73"/>
  <sheetViews>
    <sheetView tabSelected="1" topLeftCell="A253" zoomScale="70" zoomScaleNormal="70" workbookViewId="0">
      <selection activeCell="F258" sqref="F258:F269"/>
    </sheetView>
  </sheetViews>
  <sheetFormatPr baseColWidth="10" defaultRowHeight="15" x14ac:dyDescent="0.25"/>
  <cols>
    <col min="8" max="8" width="33.5703125" customWidth="1"/>
    <col min="12" max="12" width="59.140625" customWidth="1"/>
    <col min="15" max="15" width="31.28515625" customWidth="1"/>
    <col min="16" max="16" width="26.5703125" customWidth="1"/>
  </cols>
  <sheetData>
    <row r="1" spans="1:16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6" ht="15.75" x14ac:dyDescent="0.25">
      <c r="A2" s="1"/>
      <c r="B2" s="1"/>
      <c r="C2" s="1"/>
      <c r="D2" s="1"/>
      <c r="E2" s="1"/>
      <c r="F2" s="1"/>
      <c r="G2" s="2"/>
      <c r="H2" s="1"/>
      <c r="I2" s="1"/>
      <c r="J2" s="1"/>
    </row>
    <row r="3" spans="1:16" ht="15.75" x14ac:dyDescent="0.25">
      <c r="A3" s="1"/>
      <c r="B3" s="87" t="s">
        <v>112</v>
      </c>
      <c r="C3" s="87"/>
      <c r="D3" s="1"/>
      <c r="E3" s="1"/>
      <c r="F3" s="1"/>
      <c r="G3" s="3"/>
      <c r="J3" s="10"/>
    </row>
    <row r="4" spans="1:16" ht="15.75" x14ac:dyDescent="0.25">
      <c r="A4" s="1"/>
      <c r="B4" s="87"/>
      <c r="C4" s="87"/>
      <c r="D4" s="1"/>
      <c r="E4" s="4" t="s">
        <v>1</v>
      </c>
      <c r="F4" s="77" t="s">
        <v>2</v>
      </c>
      <c r="G4" s="77"/>
      <c r="H4" s="77"/>
      <c r="J4" s="10"/>
    </row>
    <row r="5" spans="1:16" ht="46.5" x14ac:dyDescent="0.25">
      <c r="A5" s="6"/>
      <c r="B5" s="87" t="s">
        <v>5</v>
      </c>
      <c r="C5" s="87"/>
      <c r="D5" s="1"/>
      <c r="E5" s="5" t="s">
        <v>3</v>
      </c>
      <c r="F5" s="77" t="s">
        <v>4</v>
      </c>
      <c r="G5" s="77"/>
      <c r="H5" s="77"/>
      <c r="J5" s="10"/>
    </row>
    <row r="6" spans="1:16" ht="46.5" x14ac:dyDescent="0.35">
      <c r="A6" s="6"/>
      <c r="B6" s="87"/>
      <c r="C6" s="87"/>
      <c r="D6" s="1"/>
      <c r="E6" s="4" t="s">
        <v>6</v>
      </c>
      <c r="F6" s="88" t="s">
        <v>113</v>
      </c>
      <c r="G6" s="88"/>
      <c r="H6" s="88"/>
      <c r="J6" s="10"/>
      <c r="L6" s="76" t="s">
        <v>311</v>
      </c>
      <c r="M6" s="76"/>
      <c r="N6" s="76"/>
      <c r="O6" s="76"/>
      <c r="P6" s="76"/>
    </row>
    <row r="7" spans="1:16" ht="32.25" customHeight="1" x14ac:dyDescent="0.25">
      <c r="A7" s="6"/>
      <c r="B7" s="6"/>
      <c r="C7" s="6"/>
      <c r="D7" s="1"/>
      <c r="E7" s="4" t="s">
        <v>8</v>
      </c>
      <c r="F7" s="77" t="s">
        <v>114</v>
      </c>
      <c r="G7" s="77"/>
      <c r="H7" s="77"/>
      <c r="J7" s="10"/>
    </row>
    <row r="8" spans="1:16" ht="31.5" customHeight="1" x14ac:dyDescent="0.25">
      <c r="A8" s="9"/>
      <c r="B8" s="9"/>
      <c r="C8" s="9"/>
      <c r="D8" s="7"/>
      <c r="E8" s="8" t="s">
        <v>10</v>
      </c>
      <c r="F8" s="77">
        <v>24</v>
      </c>
      <c r="G8" s="77"/>
      <c r="H8" s="77"/>
      <c r="I8" s="10"/>
      <c r="J8" s="10"/>
    </row>
    <row r="9" spans="1:16" ht="16.5" thickBot="1" x14ac:dyDescent="0.3">
      <c r="A9" s="1"/>
      <c r="B9" s="1"/>
      <c r="C9" s="1"/>
      <c r="D9" s="10"/>
      <c r="E9" s="10"/>
      <c r="F9" s="10"/>
      <c r="G9" s="10"/>
      <c r="H9" s="10"/>
      <c r="I9" s="10"/>
      <c r="J9" s="10"/>
    </row>
    <row r="10" spans="1:16" ht="15.75" customHeight="1" x14ac:dyDescent="0.25">
      <c r="A10" s="11"/>
      <c r="B10" s="78" t="s">
        <v>11</v>
      </c>
      <c r="C10" s="79"/>
      <c r="D10" s="79"/>
      <c r="E10" s="79"/>
      <c r="F10" s="80"/>
      <c r="G10" s="81" t="s">
        <v>12</v>
      </c>
      <c r="H10" s="83" t="s">
        <v>13</v>
      </c>
      <c r="I10" s="85" t="s">
        <v>14</v>
      </c>
      <c r="J10" s="81" t="s">
        <v>115</v>
      </c>
      <c r="K10" s="108" t="s">
        <v>275</v>
      </c>
      <c r="L10" s="104" t="s">
        <v>276</v>
      </c>
      <c r="M10" s="106" t="s">
        <v>277</v>
      </c>
      <c r="N10" s="108" t="s">
        <v>275</v>
      </c>
      <c r="O10" s="104" t="s">
        <v>276</v>
      </c>
      <c r="P10" s="104" t="s">
        <v>309</v>
      </c>
    </row>
    <row r="11" spans="1:16" ht="16.5" thickBot="1" x14ac:dyDescent="0.3">
      <c r="A11" s="11"/>
      <c r="B11" s="12" t="s">
        <v>15</v>
      </c>
      <c r="C11" s="98" t="s">
        <v>16</v>
      </c>
      <c r="D11" s="99"/>
      <c r="E11" s="13" t="s">
        <v>17</v>
      </c>
      <c r="F11" s="13" t="s">
        <v>18</v>
      </c>
      <c r="G11" s="82"/>
      <c r="H11" s="84"/>
      <c r="I11" s="86"/>
      <c r="J11" s="82"/>
      <c r="K11" s="109"/>
      <c r="L11" s="105"/>
      <c r="M11" s="107"/>
      <c r="N11" s="109"/>
      <c r="O11" s="105"/>
      <c r="P11" s="105"/>
    </row>
    <row r="12" spans="1:16" x14ac:dyDescent="0.25">
      <c r="A12" s="100" t="s">
        <v>19</v>
      </c>
      <c r="B12" s="91" t="s">
        <v>20</v>
      </c>
      <c r="C12" s="92" t="s">
        <v>116</v>
      </c>
      <c r="D12" s="93"/>
      <c r="E12" s="89">
        <v>0</v>
      </c>
      <c r="F12" s="89" t="s">
        <v>22</v>
      </c>
      <c r="G12" s="45" t="s">
        <v>23</v>
      </c>
      <c r="H12" s="46" t="s">
        <v>117</v>
      </c>
      <c r="I12" s="47" t="s">
        <v>22</v>
      </c>
      <c r="J12" s="46" t="s">
        <v>118</v>
      </c>
      <c r="K12" s="73"/>
      <c r="L12" s="73"/>
      <c r="M12" s="73"/>
      <c r="N12" s="73"/>
      <c r="O12" s="74"/>
      <c r="P12" s="75"/>
    </row>
    <row r="13" spans="1:16" x14ac:dyDescent="0.25">
      <c r="A13" s="101"/>
      <c r="B13" s="91"/>
      <c r="C13" s="94"/>
      <c r="D13" s="95"/>
      <c r="E13" s="89"/>
      <c r="F13" s="89"/>
      <c r="G13" s="45" t="s">
        <v>24</v>
      </c>
      <c r="H13" s="46" t="s">
        <v>119</v>
      </c>
      <c r="I13" s="47" t="s">
        <v>22</v>
      </c>
      <c r="J13" s="46" t="s">
        <v>118</v>
      </c>
      <c r="K13" s="73"/>
      <c r="L13" s="73"/>
      <c r="M13" s="73"/>
      <c r="N13" s="73"/>
      <c r="O13" s="74"/>
      <c r="P13" s="75"/>
    </row>
    <row r="14" spans="1:16" ht="15.75" x14ac:dyDescent="0.25">
      <c r="A14" s="101"/>
      <c r="B14" s="91"/>
      <c r="C14" s="94"/>
      <c r="D14" s="95"/>
      <c r="E14" s="89"/>
      <c r="F14" s="89"/>
      <c r="G14" s="14"/>
      <c r="H14" s="19"/>
      <c r="I14" s="16"/>
      <c r="J14" s="48"/>
      <c r="K14" s="73"/>
      <c r="L14" s="73"/>
      <c r="M14" s="73"/>
      <c r="N14" s="73"/>
      <c r="O14" s="74"/>
      <c r="P14" s="75"/>
    </row>
    <row r="15" spans="1:16" ht="15.75" x14ac:dyDescent="0.25">
      <c r="A15" s="101"/>
      <c r="B15" s="91"/>
      <c r="C15" s="94"/>
      <c r="D15" s="95"/>
      <c r="E15" s="89"/>
      <c r="F15" s="89"/>
      <c r="G15" s="14"/>
      <c r="H15" s="19"/>
      <c r="I15" s="16"/>
      <c r="J15" s="48"/>
      <c r="K15" s="73"/>
      <c r="L15" s="73"/>
      <c r="M15" s="73"/>
      <c r="N15" s="73"/>
      <c r="O15" s="74"/>
      <c r="P15" s="75"/>
    </row>
    <row r="16" spans="1:16" ht="15.75" x14ac:dyDescent="0.25">
      <c r="A16" s="101"/>
      <c r="B16" s="91"/>
      <c r="C16" s="94"/>
      <c r="D16" s="95"/>
      <c r="E16" s="89"/>
      <c r="F16" s="89"/>
      <c r="G16" s="14"/>
      <c r="H16" s="19"/>
      <c r="I16" s="16"/>
      <c r="J16" s="48"/>
      <c r="K16" s="73"/>
      <c r="L16" s="73"/>
      <c r="M16" s="73"/>
      <c r="N16" s="73"/>
      <c r="O16" s="74"/>
      <c r="P16" s="75"/>
    </row>
    <row r="17" spans="1:16" ht="15.75" x14ac:dyDescent="0.25">
      <c r="A17" s="101"/>
      <c r="B17" s="91"/>
      <c r="C17" s="94"/>
      <c r="D17" s="95"/>
      <c r="E17" s="89"/>
      <c r="F17" s="89"/>
      <c r="G17" s="14"/>
      <c r="H17" s="19"/>
      <c r="I17" s="16"/>
      <c r="J17" s="48"/>
      <c r="K17" s="73"/>
      <c r="L17" s="73"/>
      <c r="M17" s="73"/>
      <c r="N17" s="73"/>
      <c r="O17" s="74"/>
      <c r="P17" s="75"/>
    </row>
    <row r="18" spans="1:16" ht="15.75" x14ac:dyDescent="0.25">
      <c r="A18" s="101"/>
      <c r="B18" s="91"/>
      <c r="C18" s="94"/>
      <c r="D18" s="95"/>
      <c r="E18" s="89"/>
      <c r="F18" s="89"/>
      <c r="G18" s="14"/>
      <c r="H18" s="17"/>
      <c r="I18" s="18"/>
      <c r="J18" s="48"/>
      <c r="K18" s="73"/>
      <c r="L18" s="73"/>
      <c r="M18" s="73"/>
      <c r="N18" s="73"/>
      <c r="O18" s="74"/>
      <c r="P18" s="75"/>
    </row>
    <row r="19" spans="1:16" ht="15.75" x14ac:dyDescent="0.25">
      <c r="A19" s="101"/>
      <c r="B19" s="91"/>
      <c r="C19" s="94"/>
      <c r="D19" s="95"/>
      <c r="E19" s="89"/>
      <c r="F19" s="89"/>
      <c r="G19" s="14"/>
      <c r="H19" s="19"/>
      <c r="I19" s="16"/>
      <c r="J19" s="48"/>
      <c r="K19" s="73"/>
      <c r="L19" s="73"/>
      <c r="M19" s="73"/>
      <c r="N19" s="73"/>
      <c r="O19" s="74"/>
      <c r="P19" s="75"/>
    </row>
    <row r="20" spans="1:16" ht="15.75" x14ac:dyDescent="0.25">
      <c r="A20" s="101"/>
      <c r="B20" s="91"/>
      <c r="C20" s="94"/>
      <c r="D20" s="95"/>
      <c r="E20" s="89"/>
      <c r="F20" s="89"/>
      <c r="G20" s="14"/>
      <c r="H20" s="19"/>
      <c r="I20" s="16"/>
      <c r="J20" s="48"/>
      <c r="K20" s="73"/>
      <c r="L20" s="73"/>
      <c r="M20" s="73"/>
      <c r="N20" s="73"/>
      <c r="O20" s="74"/>
      <c r="P20" s="75"/>
    </row>
    <row r="21" spans="1:16" ht="15.75" x14ac:dyDescent="0.25">
      <c r="A21" s="101"/>
      <c r="B21" s="91"/>
      <c r="C21" s="94"/>
      <c r="D21" s="95"/>
      <c r="E21" s="89"/>
      <c r="F21" s="89"/>
      <c r="G21" s="14"/>
      <c r="H21" s="19"/>
      <c r="I21" s="16"/>
      <c r="J21" s="48"/>
      <c r="K21" s="73"/>
      <c r="L21" s="73"/>
      <c r="M21" s="73"/>
      <c r="N21" s="73"/>
      <c r="O21" s="74"/>
      <c r="P21" s="75"/>
    </row>
    <row r="22" spans="1:16" ht="15.75" x14ac:dyDescent="0.25">
      <c r="A22" s="101"/>
      <c r="B22" s="91"/>
      <c r="C22" s="94"/>
      <c r="D22" s="95"/>
      <c r="E22" s="89"/>
      <c r="F22" s="89"/>
      <c r="G22" s="14"/>
      <c r="H22" s="17"/>
      <c r="I22" s="18"/>
      <c r="J22" s="48"/>
      <c r="K22" s="73"/>
      <c r="L22" s="73"/>
      <c r="M22" s="73"/>
      <c r="N22" s="73"/>
      <c r="O22" s="74"/>
      <c r="P22" s="75"/>
    </row>
    <row r="23" spans="1:16" ht="15.75" x14ac:dyDescent="0.25">
      <c r="A23" s="101"/>
      <c r="B23" s="91"/>
      <c r="C23" s="96"/>
      <c r="D23" s="97"/>
      <c r="E23" s="90"/>
      <c r="F23" s="90"/>
      <c r="G23" s="14"/>
      <c r="H23" s="17"/>
      <c r="I23" s="18"/>
      <c r="J23" s="48"/>
      <c r="K23" s="73"/>
      <c r="L23" s="73"/>
      <c r="M23" s="73"/>
      <c r="N23" s="73"/>
      <c r="O23" s="74"/>
      <c r="P23" s="75"/>
    </row>
    <row r="24" spans="1:16" ht="15.75" x14ac:dyDescent="0.25">
      <c r="A24" s="101"/>
      <c r="B24" s="91"/>
      <c r="C24" s="20"/>
      <c r="D24" s="21"/>
      <c r="E24" s="22"/>
      <c r="F24" s="22"/>
      <c r="G24" s="22"/>
      <c r="H24" s="23"/>
      <c r="I24" s="24"/>
      <c r="J24" s="49"/>
      <c r="K24" s="73"/>
      <c r="L24" s="73"/>
      <c r="M24" s="73"/>
      <c r="N24" s="73"/>
      <c r="O24" s="74"/>
      <c r="P24" s="75"/>
    </row>
    <row r="25" spans="1:16" ht="15.75" x14ac:dyDescent="0.25">
      <c r="A25" s="101"/>
      <c r="B25" s="91" t="s">
        <v>26</v>
      </c>
      <c r="C25" s="92" t="s">
        <v>120</v>
      </c>
      <c r="D25" s="93"/>
      <c r="E25" s="89">
        <v>3</v>
      </c>
      <c r="F25" s="89" t="s">
        <v>22</v>
      </c>
      <c r="G25" s="14" t="s">
        <v>28</v>
      </c>
      <c r="H25" s="19" t="s">
        <v>121</v>
      </c>
      <c r="I25" s="16" t="s">
        <v>22</v>
      </c>
      <c r="J25" s="48" t="s">
        <v>122</v>
      </c>
      <c r="K25" s="73"/>
      <c r="L25" s="73"/>
      <c r="M25" s="73"/>
      <c r="N25" s="73"/>
      <c r="O25" s="74"/>
      <c r="P25" s="75"/>
    </row>
    <row r="26" spans="1:16" ht="15.75" x14ac:dyDescent="0.25">
      <c r="A26" s="101"/>
      <c r="B26" s="91"/>
      <c r="C26" s="94"/>
      <c r="D26" s="95"/>
      <c r="E26" s="89"/>
      <c r="F26" s="89"/>
      <c r="G26" s="14" t="s">
        <v>30</v>
      </c>
      <c r="H26" s="19" t="s">
        <v>123</v>
      </c>
      <c r="I26" s="16" t="s">
        <v>22</v>
      </c>
      <c r="J26" s="48" t="s">
        <v>122</v>
      </c>
      <c r="K26" s="73"/>
      <c r="L26" s="73"/>
      <c r="M26" s="73"/>
      <c r="N26" s="73"/>
      <c r="O26" s="74"/>
      <c r="P26" s="75"/>
    </row>
    <row r="27" spans="1:16" ht="15.75" x14ac:dyDescent="0.25">
      <c r="A27" s="101"/>
      <c r="B27" s="91"/>
      <c r="C27" s="94"/>
      <c r="D27" s="95"/>
      <c r="E27" s="89"/>
      <c r="F27" s="89"/>
      <c r="G27" s="14"/>
      <c r="H27" s="19"/>
      <c r="I27" s="16"/>
      <c r="J27" s="48"/>
      <c r="K27" s="73"/>
      <c r="L27" s="73"/>
      <c r="M27" s="73"/>
      <c r="N27" s="73"/>
      <c r="O27" s="74"/>
      <c r="P27" s="75"/>
    </row>
    <row r="28" spans="1:16" ht="15.75" x14ac:dyDescent="0.25">
      <c r="A28" s="101"/>
      <c r="B28" s="91"/>
      <c r="C28" s="94"/>
      <c r="D28" s="95"/>
      <c r="E28" s="89"/>
      <c r="F28" s="89"/>
      <c r="G28" s="14"/>
      <c r="H28" s="19"/>
      <c r="I28" s="16"/>
      <c r="J28" s="48"/>
      <c r="K28" s="73"/>
      <c r="L28" s="73"/>
      <c r="M28" s="73"/>
      <c r="N28" s="73"/>
      <c r="O28" s="74"/>
      <c r="P28" s="75"/>
    </row>
    <row r="29" spans="1:16" ht="15.75" x14ac:dyDescent="0.25">
      <c r="A29" s="101"/>
      <c r="B29" s="91"/>
      <c r="C29" s="94"/>
      <c r="D29" s="95"/>
      <c r="E29" s="89"/>
      <c r="F29" s="89"/>
      <c r="G29" s="14"/>
      <c r="H29" s="19"/>
      <c r="I29" s="16"/>
      <c r="J29" s="48"/>
      <c r="K29" s="73"/>
      <c r="L29" s="73"/>
      <c r="M29" s="73"/>
      <c r="N29" s="73"/>
      <c r="O29" s="74"/>
      <c r="P29" s="75"/>
    </row>
    <row r="30" spans="1:16" ht="15.75" x14ac:dyDescent="0.25">
      <c r="A30" s="101"/>
      <c r="B30" s="91"/>
      <c r="C30" s="94"/>
      <c r="D30" s="95"/>
      <c r="E30" s="89"/>
      <c r="F30" s="89"/>
      <c r="G30" s="14"/>
      <c r="H30" s="19"/>
      <c r="I30" s="16"/>
      <c r="J30" s="48"/>
      <c r="K30" s="73"/>
      <c r="L30" s="73"/>
      <c r="M30" s="73"/>
      <c r="N30" s="73"/>
      <c r="O30" s="74"/>
      <c r="P30" s="75"/>
    </row>
    <row r="31" spans="1:16" ht="15.75" x14ac:dyDescent="0.25">
      <c r="A31" s="101"/>
      <c r="B31" s="91"/>
      <c r="C31" s="94"/>
      <c r="D31" s="95"/>
      <c r="E31" s="89"/>
      <c r="F31" s="89"/>
      <c r="G31" s="14"/>
      <c r="H31" s="17"/>
      <c r="I31" s="18"/>
      <c r="J31" s="48"/>
      <c r="K31" s="73"/>
      <c r="L31" s="73"/>
      <c r="M31" s="73"/>
      <c r="N31" s="73"/>
      <c r="O31" s="74"/>
      <c r="P31" s="75"/>
    </row>
    <row r="32" spans="1:16" ht="15.75" x14ac:dyDescent="0.25">
      <c r="A32" s="101"/>
      <c r="B32" s="91"/>
      <c r="C32" s="94"/>
      <c r="D32" s="95"/>
      <c r="E32" s="89"/>
      <c r="F32" s="89"/>
      <c r="G32" s="14"/>
      <c r="H32" s="19"/>
      <c r="I32" s="16"/>
      <c r="J32" s="48"/>
      <c r="K32" s="73"/>
      <c r="L32" s="73"/>
      <c r="M32" s="73"/>
      <c r="N32" s="73"/>
      <c r="O32" s="74"/>
      <c r="P32" s="75"/>
    </row>
    <row r="33" spans="1:16" ht="15.75" x14ac:dyDescent="0.25">
      <c r="A33" s="101"/>
      <c r="B33" s="91"/>
      <c r="C33" s="94"/>
      <c r="D33" s="95"/>
      <c r="E33" s="89"/>
      <c r="F33" s="89"/>
      <c r="G33" s="14"/>
      <c r="H33" s="19"/>
      <c r="I33" s="16"/>
      <c r="J33" s="48"/>
      <c r="K33" s="73"/>
      <c r="L33" s="73"/>
      <c r="M33" s="73"/>
      <c r="N33" s="73"/>
      <c r="O33" s="74"/>
      <c r="P33" s="75"/>
    </row>
    <row r="34" spans="1:16" ht="15.75" x14ac:dyDescent="0.25">
      <c r="A34" s="101"/>
      <c r="B34" s="91"/>
      <c r="C34" s="94"/>
      <c r="D34" s="95"/>
      <c r="E34" s="89"/>
      <c r="F34" s="89"/>
      <c r="G34" s="14"/>
      <c r="H34" s="19"/>
      <c r="I34" s="16"/>
      <c r="J34" s="48"/>
      <c r="K34" s="73"/>
      <c r="L34" s="73"/>
      <c r="M34" s="73"/>
      <c r="N34" s="73"/>
      <c r="O34" s="74"/>
      <c r="P34" s="75"/>
    </row>
    <row r="35" spans="1:16" ht="15.75" x14ac:dyDescent="0.25">
      <c r="A35" s="101"/>
      <c r="B35" s="91"/>
      <c r="C35" s="94"/>
      <c r="D35" s="95"/>
      <c r="E35" s="89"/>
      <c r="F35" s="89"/>
      <c r="G35" s="14"/>
      <c r="H35" s="17"/>
      <c r="I35" s="18"/>
      <c r="J35" s="48"/>
      <c r="K35" s="73"/>
      <c r="L35" s="73"/>
      <c r="M35" s="73"/>
      <c r="N35" s="73"/>
      <c r="O35" s="74"/>
      <c r="P35" s="75"/>
    </row>
    <row r="36" spans="1:16" ht="15.75" x14ac:dyDescent="0.25">
      <c r="A36" s="101"/>
      <c r="B36" s="91"/>
      <c r="C36" s="96"/>
      <c r="D36" s="97"/>
      <c r="E36" s="90"/>
      <c r="F36" s="90"/>
      <c r="G36" s="14"/>
      <c r="H36" s="17"/>
      <c r="I36" s="18"/>
      <c r="J36" s="48"/>
      <c r="K36" s="73"/>
      <c r="L36" s="73"/>
      <c r="M36" s="73"/>
      <c r="N36" s="73"/>
      <c r="O36" s="74"/>
      <c r="P36" s="75"/>
    </row>
    <row r="37" spans="1:16" ht="15.75" x14ac:dyDescent="0.25">
      <c r="A37" s="101"/>
      <c r="B37" s="91"/>
      <c r="C37" s="20"/>
      <c r="D37" s="21"/>
      <c r="E37" s="22"/>
      <c r="F37" s="22"/>
      <c r="G37" s="22"/>
      <c r="H37" s="23"/>
      <c r="I37" s="24"/>
      <c r="J37" s="49"/>
      <c r="K37" s="73" t="s">
        <v>215</v>
      </c>
      <c r="L37" s="73" t="s">
        <v>187</v>
      </c>
      <c r="M37" s="73"/>
      <c r="N37" s="73"/>
      <c r="O37" s="74"/>
      <c r="P37" s="75"/>
    </row>
    <row r="38" spans="1:16" ht="15.75" x14ac:dyDescent="0.25">
      <c r="A38" s="101"/>
      <c r="B38" s="91" t="s">
        <v>37</v>
      </c>
      <c r="C38" s="92" t="s">
        <v>27</v>
      </c>
      <c r="D38" s="93"/>
      <c r="E38" s="89">
        <v>6</v>
      </c>
      <c r="F38" s="89" t="s">
        <v>22</v>
      </c>
      <c r="G38" s="14" t="s">
        <v>39</v>
      </c>
      <c r="H38" s="19" t="s">
        <v>124</v>
      </c>
      <c r="I38" s="16" t="s">
        <v>22</v>
      </c>
      <c r="J38" s="48" t="s">
        <v>122</v>
      </c>
      <c r="K38" s="73"/>
      <c r="L38" s="73"/>
      <c r="M38" s="73"/>
      <c r="N38" s="73"/>
      <c r="O38" s="74"/>
      <c r="P38" s="75"/>
    </row>
    <row r="39" spans="1:16" ht="15.75" x14ac:dyDescent="0.25">
      <c r="A39" s="101"/>
      <c r="B39" s="91"/>
      <c r="C39" s="94"/>
      <c r="D39" s="95"/>
      <c r="E39" s="89"/>
      <c r="F39" s="89"/>
      <c r="G39" s="14" t="s">
        <v>41</v>
      </c>
      <c r="H39" s="19" t="s">
        <v>125</v>
      </c>
      <c r="I39" s="16" t="s">
        <v>22</v>
      </c>
      <c r="J39" s="48" t="s">
        <v>122</v>
      </c>
      <c r="K39" s="73"/>
      <c r="L39" s="73"/>
      <c r="M39" s="73"/>
      <c r="N39" s="73"/>
      <c r="O39" s="74"/>
      <c r="P39" s="75"/>
    </row>
    <row r="40" spans="1:16" ht="15.75" x14ac:dyDescent="0.25">
      <c r="A40" s="101"/>
      <c r="B40" s="91"/>
      <c r="C40" s="94"/>
      <c r="D40" s="95"/>
      <c r="E40" s="89"/>
      <c r="F40" s="89"/>
      <c r="G40" s="14" t="s">
        <v>43</v>
      </c>
      <c r="H40" s="19" t="s">
        <v>126</v>
      </c>
      <c r="I40" s="16" t="s">
        <v>22</v>
      </c>
      <c r="J40" s="48" t="s">
        <v>127</v>
      </c>
      <c r="K40" s="73"/>
      <c r="L40" s="73"/>
      <c r="M40" s="73"/>
      <c r="N40" s="73"/>
      <c r="O40" s="74"/>
      <c r="P40" s="75"/>
    </row>
    <row r="41" spans="1:16" ht="15.75" x14ac:dyDescent="0.25">
      <c r="A41" s="101"/>
      <c r="B41" s="91"/>
      <c r="C41" s="94"/>
      <c r="D41" s="95"/>
      <c r="E41" s="89"/>
      <c r="F41" s="89"/>
      <c r="G41" s="14" t="s">
        <v>45</v>
      </c>
      <c r="H41" s="19" t="s">
        <v>128</v>
      </c>
      <c r="I41" s="16" t="s">
        <v>22</v>
      </c>
      <c r="J41" s="48" t="s">
        <v>122</v>
      </c>
      <c r="K41" s="73"/>
      <c r="L41" s="73"/>
      <c r="M41" s="73"/>
      <c r="N41" s="73"/>
      <c r="O41" s="74"/>
      <c r="P41" s="75"/>
    </row>
    <row r="42" spans="1:16" ht="15.75" x14ac:dyDescent="0.25">
      <c r="A42" s="101"/>
      <c r="B42" s="91"/>
      <c r="C42" s="94"/>
      <c r="D42" s="95"/>
      <c r="E42" s="89"/>
      <c r="F42" s="89"/>
      <c r="G42" s="14"/>
      <c r="H42" s="19"/>
      <c r="I42" s="16"/>
      <c r="J42" s="48"/>
      <c r="K42" s="73"/>
      <c r="L42" s="73"/>
      <c r="M42" s="73"/>
      <c r="N42" s="73"/>
      <c r="O42" s="74"/>
      <c r="P42" s="75"/>
    </row>
    <row r="43" spans="1:16" ht="15.75" x14ac:dyDescent="0.25">
      <c r="A43" s="101"/>
      <c r="B43" s="91"/>
      <c r="C43" s="94"/>
      <c r="D43" s="95"/>
      <c r="E43" s="89"/>
      <c r="F43" s="89"/>
      <c r="G43" s="14"/>
      <c r="H43" s="17"/>
      <c r="I43" s="18"/>
      <c r="J43" s="48"/>
      <c r="K43" s="73"/>
      <c r="L43" s="73"/>
      <c r="M43" s="73"/>
      <c r="N43" s="73"/>
      <c r="O43" s="74"/>
      <c r="P43" s="75"/>
    </row>
    <row r="44" spans="1:16" ht="15.75" x14ac:dyDescent="0.25">
      <c r="A44" s="101"/>
      <c r="B44" s="91"/>
      <c r="C44" s="94"/>
      <c r="D44" s="95"/>
      <c r="E44" s="89"/>
      <c r="F44" s="89"/>
      <c r="G44" s="14"/>
      <c r="H44" s="17"/>
      <c r="I44" s="18"/>
      <c r="J44" s="48"/>
      <c r="K44" s="73"/>
      <c r="L44" s="73"/>
      <c r="M44" s="73"/>
      <c r="N44" s="73"/>
      <c r="O44" s="74"/>
      <c r="P44" s="75"/>
    </row>
    <row r="45" spans="1:16" ht="15.75" x14ac:dyDescent="0.25">
      <c r="A45" s="101"/>
      <c r="B45" s="91"/>
      <c r="C45" s="94"/>
      <c r="D45" s="95"/>
      <c r="E45" s="89"/>
      <c r="F45" s="89"/>
      <c r="G45" s="14"/>
      <c r="H45" s="17"/>
      <c r="I45" s="18"/>
      <c r="J45" s="48"/>
      <c r="K45" s="73"/>
      <c r="L45" s="73"/>
      <c r="M45" s="73"/>
      <c r="N45" s="73"/>
      <c r="O45" s="74"/>
      <c r="P45" s="75"/>
    </row>
    <row r="46" spans="1:16" ht="15.75" x14ac:dyDescent="0.25">
      <c r="A46" s="101"/>
      <c r="B46" s="91"/>
      <c r="C46" s="94"/>
      <c r="D46" s="95"/>
      <c r="E46" s="89"/>
      <c r="F46" s="89"/>
      <c r="G46" s="14"/>
      <c r="H46" s="19"/>
      <c r="I46" s="16"/>
      <c r="J46" s="48"/>
      <c r="K46" s="73"/>
      <c r="L46" s="73"/>
      <c r="M46" s="73"/>
      <c r="N46" s="73"/>
      <c r="O46" s="74"/>
      <c r="P46" s="75"/>
    </row>
    <row r="47" spans="1:16" ht="15.75" x14ac:dyDescent="0.25">
      <c r="A47" s="101"/>
      <c r="B47" s="91"/>
      <c r="C47" s="94"/>
      <c r="D47" s="95"/>
      <c r="E47" s="89"/>
      <c r="F47" s="89"/>
      <c r="G47" s="14"/>
      <c r="H47" s="17"/>
      <c r="I47" s="18"/>
      <c r="J47" s="48"/>
      <c r="K47" s="73"/>
      <c r="L47" s="73"/>
      <c r="M47" s="73"/>
      <c r="N47" s="73"/>
      <c r="O47" s="74"/>
      <c r="P47" s="75"/>
    </row>
    <row r="48" spans="1:16" ht="15.75" x14ac:dyDescent="0.25">
      <c r="A48" s="101"/>
      <c r="B48" s="91"/>
      <c r="C48" s="94"/>
      <c r="D48" s="95"/>
      <c r="E48" s="89"/>
      <c r="F48" s="89"/>
      <c r="G48" s="14"/>
      <c r="H48" s="17"/>
      <c r="I48" s="18"/>
      <c r="J48" s="48"/>
      <c r="K48" s="73"/>
      <c r="L48" s="73"/>
      <c r="M48" s="73"/>
      <c r="N48" s="73"/>
      <c r="O48" s="74"/>
      <c r="P48" s="75"/>
    </row>
    <row r="49" spans="1:16" ht="15.75" x14ac:dyDescent="0.25">
      <c r="A49" s="101"/>
      <c r="B49" s="91"/>
      <c r="C49" s="96"/>
      <c r="D49" s="97"/>
      <c r="E49" s="90"/>
      <c r="F49" s="90"/>
      <c r="G49" s="14"/>
      <c r="H49" s="17"/>
      <c r="I49" s="18"/>
      <c r="J49" s="48"/>
      <c r="K49" s="73"/>
      <c r="L49" s="73"/>
      <c r="M49" s="73"/>
      <c r="N49" s="73"/>
      <c r="O49" s="74"/>
      <c r="P49" s="75"/>
    </row>
    <row r="50" spans="1:16" ht="15.75" x14ac:dyDescent="0.25">
      <c r="A50" s="101"/>
      <c r="B50" s="91"/>
      <c r="C50" s="20"/>
      <c r="D50" s="21"/>
      <c r="E50" s="22"/>
      <c r="F50" s="22"/>
      <c r="G50" s="22"/>
      <c r="H50" s="23"/>
      <c r="I50" s="24"/>
      <c r="J50" s="49"/>
      <c r="K50" s="73" t="s">
        <v>215</v>
      </c>
      <c r="L50" s="73" t="s">
        <v>190</v>
      </c>
      <c r="M50" s="73"/>
      <c r="N50" s="73"/>
      <c r="O50" s="74"/>
      <c r="P50" s="75"/>
    </row>
    <row r="51" spans="1:16" ht="15.75" x14ac:dyDescent="0.25">
      <c r="A51" s="101"/>
      <c r="B51" s="91" t="s">
        <v>46</v>
      </c>
      <c r="C51" s="92" t="s">
        <v>129</v>
      </c>
      <c r="D51" s="93"/>
      <c r="E51" s="89">
        <v>6</v>
      </c>
      <c r="F51" s="89" t="s">
        <v>22</v>
      </c>
      <c r="G51" s="14" t="s">
        <v>130</v>
      </c>
      <c r="H51" s="19" t="s">
        <v>131</v>
      </c>
      <c r="I51" s="16" t="s">
        <v>22</v>
      </c>
      <c r="J51" s="48" t="s">
        <v>122</v>
      </c>
      <c r="K51" s="73"/>
      <c r="L51" s="73"/>
      <c r="M51" s="73"/>
      <c r="N51" s="73"/>
      <c r="O51" s="74"/>
      <c r="P51" s="75"/>
    </row>
    <row r="52" spans="1:16" ht="15.75" x14ac:dyDescent="0.25">
      <c r="A52" s="101"/>
      <c r="B52" s="91"/>
      <c r="C52" s="94"/>
      <c r="D52" s="95"/>
      <c r="E52" s="89"/>
      <c r="F52" s="89"/>
      <c r="G52" s="14" t="s">
        <v>132</v>
      </c>
      <c r="H52" s="19" t="s">
        <v>133</v>
      </c>
      <c r="I52" s="16" t="s">
        <v>22</v>
      </c>
      <c r="J52" s="48" t="s">
        <v>122</v>
      </c>
      <c r="K52" s="73"/>
      <c r="L52" s="73"/>
      <c r="M52" s="73"/>
      <c r="N52" s="73"/>
      <c r="O52" s="74"/>
      <c r="P52" s="75"/>
    </row>
    <row r="53" spans="1:16" ht="15.75" x14ac:dyDescent="0.25">
      <c r="A53" s="101"/>
      <c r="B53" s="91"/>
      <c r="C53" s="94"/>
      <c r="D53" s="95"/>
      <c r="E53" s="89"/>
      <c r="F53" s="89"/>
      <c r="G53" s="14" t="s">
        <v>134</v>
      </c>
      <c r="H53" s="19" t="s">
        <v>131</v>
      </c>
      <c r="I53" s="16" t="s">
        <v>22</v>
      </c>
      <c r="J53" s="48" t="s">
        <v>127</v>
      </c>
      <c r="K53" s="73"/>
      <c r="L53" s="73"/>
      <c r="M53" s="73"/>
      <c r="N53" s="73"/>
      <c r="O53" s="74"/>
      <c r="P53" s="75"/>
    </row>
    <row r="54" spans="1:16" ht="15.75" x14ac:dyDescent="0.25">
      <c r="A54" s="101"/>
      <c r="B54" s="91"/>
      <c r="C54" s="94"/>
      <c r="D54" s="95"/>
      <c r="E54" s="89"/>
      <c r="F54" s="89"/>
      <c r="G54" s="14"/>
      <c r="H54" s="19"/>
      <c r="I54" s="16"/>
      <c r="J54" s="48"/>
      <c r="K54" s="73"/>
      <c r="L54" s="73"/>
      <c r="M54" s="73"/>
      <c r="N54" s="73"/>
      <c r="O54" s="74"/>
      <c r="P54" s="75"/>
    </row>
    <row r="55" spans="1:16" ht="15.75" x14ac:dyDescent="0.25">
      <c r="A55" s="101"/>
      <c r="B55" s="91"/>
      <c r="C55" s="94"/>
      <c r="D55" s="95"/>
      <c r="E55" s="89"/>
      <c r="F55" s="89"/>
      <c r="G55" s="14"/>
      <c r="H55" s="19"/>
      <c r="I55" s="16"/>
      <c r="J55" s="48"/>
      <c r="K55" s="73"/>
      <c r="L55" s="73"/>
      <c r="M55" s="73"/>
      <c r="N55" s="73"/>
      <c r="O55" s="74"/>
      <c r="P55" s="75"/>
    </row>
    <row r="56" spans="1:16" ht="15.75" x14ac:dyDescent="0.25">
      <c r="A56" s="101"/>
      <c r="B56" s="91"/>
      <c r="C56" s="94"/>
      <c r="D56" s="95"/>
      <c r="E56" s="89"/>
      <c r="F56" s="89"/>
      <c r="G56" s="14"/>
      <c r="H56" s="17"/>
      <c r="I56" s="18"/>
      <c r="J56" s="48"/>
      <c r="K56" s="73"/>
      <c r="L56" s="73"/>
      <c r="M56" s="73"/>
      <c r="N56" s="73"/>
      <c r="O56" s="74"/>
      <c r="P56" s="75"/>
    </row>
    <row r="57" spans="1:16" ht="15.75" x14ac:dyDescent="0.25">
      <c r="A57" s="101"/>
      <c r="B57" s="91"/>
      <c r="C57" s="94"/>
      <c r="D57" s="95"/>
      <c r="E57" s="89"/>
      <c r="F57" s="89"/>
      <c r="G57" s="14"/>
      <c r="H57" s="17"/>
      <c r="I57" s="18"/>
      <c r="J57" s="48"/>
      <c r="K57" s="73"/>
      <c r="L57" s="73"/>
      <c r="M57" s="73"/>
      <c r="N57" s="73"/>
      <c r="O57" s="74"/>
      <c r="P57" s="75"/>
    </row>
    <row r="58" spans="1:16" ht="15.75" x14ac:dyDescent="0.25">
      <c r="A58" s="101"/>
      <c r="B58" s="91"/>
      <c r="C58" s="94"/>
      <c r="D58" s="95"/>
      <c r="E58" s="89"/>
      <c r="F58" s="89"/>
      <c r="G58" s="14"/>
      <c r="H58" s="19"/>
      <c r="I58" s="16"/>
      <c r="J58" s="48"/>
      <c r="K58" s="73"/>
      <c r="L58" s="73"/>
      <c r="M58" s="73"/>
      <c r="N58" s="73"/>
      <c r="O58" s="74"/>
      <c r="P58" s="75"/>
    </row>
    <row r="59" spans="1:16" ht="15.75" x14ac:dyDescent="0.25">
      <c r="A59" s="101"/>
      <c r="B59" s="91"/>
      <c r="C59" s="94"/>
      <c r="D59" s="95"/>
      <c r="E59" s="89"/>
      <c r="F59" s="89"/>
      <c r="G59" s="14"/>
      <c r="H59" s="19"/>
      <c r="I59" s="16"/>
      <c r="J59" s="48"/>
      <c r="K59" s="73"/>
      <c r="L59" s="73"/>
      <c r="M59" s="73"/>
      <c r="N59" s="73"/>
      <c r="O59" s="74"/>
      <c r="P59" s="75"/>
    </row>
    <row r="60" spans="1:16" ht="15.75" x14ac:dyDescent="0.25">
      <c r="A60" s="101"/>
      <c r="B60" s="91"/>
      <c r="C60" s="94"/>
      <c r="D60" s="95"/>
      <c r="E60" s="89"/>
      <c r="F60" s="89"/>
      <c r="G60" s="14"/>
      <c r="H60" s="17"/>
      <c r="I60" s="18"/>
      <c r="J60" s="48"/>
      <c r="K60" s="73"/>
      <c r="L60" s="73"/>
      <c r="M60" s="73"/>
      <c r="N60" s="73"/>
      <c r="O60" s="74"/>
      <c r="P60" s="75"/>
    </row>
    <row r="61" spans="1:16" ht="15.75" x14ac:dyDescent="0.25">
      <c r="A61" s="101"/>
      <c r="B61" s="91"/>
      <c r="C61" s="94"/>
      <c r="D61" s="95"/>
      <c r="E61" s="89"/>
      <c r="F61" s="89"/>
      <c r="G61" s="14"/>
      <c r="H61" s="17"/>
      <c r="I61" s="18"/>
      <c r="J61" s="48"/>
      <c r="K61" s="73"/>
      <c r="L61" s="73"/>
      <c r="M61" s="73"/>
      <c r="N61" s="73"/>
      <c r="O61" s="74"/>
      <c r="P61" s="75"/>
    </row>
    <row r="62" spans="1:16" ht="15.75" x14ac:dyDescent="0.25">
      <c r="A62" s="101"/>
      <c r="B62" s="91"/>
      <c r="C62" s="96"/>
      <c r="D62" s="97"/>
      <c r="E62" s="90"/>
      <c r="F62" s="90"/>
      <c r="G62" s="14"/>
      <c r="H62" s="17"/>
      <c r="I62" s="18"/>
      <c r="J62" s="48"/>
      <c r="K62" s="73"/>
      <c r="L62" s="73"/>
      <c r="M62" s="73"/>
      <c r="N62" s="73"/>
      <c r="O62" s="74"/>
      <c r="P62" s="75"/>
    </row>
    <row r="63" spans="1:16" ht="15.75" x14ac:dyDescent="0.25">
      <c r="A63" s="101"/>
      <c r="B63" s="91"/>
      <c r="C63" s="20"/>
      <c r="D63" s="21"/>
      <c r="E63" s="22"/>
      <c r="F63" s="22"/>
      <c r="G63" s="22"/>
      <c r="H63" s="23"/>
      <c r="I63" s="24"/>
      <c r="J63" s="49"/>
      <c r="K63" s="73" t="s">
        <v>215</v>
      </c>
      <c r="L63" s="73"/>
      <c r="M63" s="73"/>
      <c r="N63" s="73"/>
      <c r="O63" s="74"/>
      <c r="P63" s="75"/>
    </row>
    <row r="64" spans="1:16" ht="15.75" x14ac:dyDescent="0.25">
      <c r="A64" s="101"/>
      <c r="B64" s="91" t="s">
        <v>47</v>
      </c>
      <c r="C64" s="92" t="s">
        <v>135</v>
      </c>
      <c r="D64" s="93"/>
      <c r="E64" s="89">
        <v>15</v>
      </c>
      <c r="F64" s="89" t="s">
        <v>22</v>
      </c>
      <c r="G64" s="14" t="s">
        <v>48</v>
      </c>
      <c r="H64" s="19" t="s">
        <v>35</v>
      </c>
      <c r="I64" s="16" t="s">
        <v>22</v>
      </c>
      <c r="J64" s="48" t="s">
        <v>136</v>
      </c>
      <c r="K64" s="73"/>
      <c r="L64" s="73"/>
      <c r="M64" s="73"/>
      <c r="N64" s="73"/>
      <c r="O64" s="74"/>
      <c r="P64" s="75"/>
    </row>
    <row r="65" spans="1:16" ht="15.75" x14ac:dyDescent="0.25">
      <c r="A65" s="101"/>
      <c r="B65" s="91"/>
      <c r="C65" s="94"/>
      <c r="D65" s="95"/>
      <c r="E65" s="89"/>
      <c r="F65" s="89"/>
      <c r="G65" s="14" t="s">
        <v>49</v>
      </c>
      <c r="H65" s="19" t="s">
        <v>35</v>
      </c>
      <c r="I65" s="18" t="s">
        <v>22</v>
      </c>
      <c r="J65" s="48" t="s">
        <v>127</v>
      </c>
      <c r="K65" s="73"/>
      <c r="L65" s="73"/>
      <c r="M65" s="73"/>
      <c r="N65" s="73"/>
      <c r="O65" s="74"/>
      <c r="P65" s="75"/>
    </row>
    <row r="66" spans="1:16" ht="15.75" x14ac:dyDescent="0.25">
      <c r="A66" s="101"/>
      <c r="B66" s="91"/>
      <c r="C66" s="94"/>
      <c r="D66" s="95"/>
      <c r="E66" s="89"/>
      <c r="F66" s="89"/>
      <c r="G66" s="14" t="s">
        <v>50</v>
      </c>
      <c r="H66" s="50" t="s">
        <v>137</v>
      </c>
      <c r="I66" s="18" t="s">
        <v>22</v>
      </c>
      <c r="J66" s="48" t="s">
        <v>122</v>
      </c>
      <c r="K66" s="73"/>
      <c r="L66" s="73"/>
      <c r="M66" s="73"/>
      <c r="N66" s="73"/>
      <c r="O66" s="74"/>
      <c r="P66" s="75"/>
    </row>
    <row r="67" spans="1:16" ht="15.75" x14ac:dyDescent="0.25">
      <c r="A67" s="101"/>
      <c r="B67" s="91"/>
      <c r="C67" s="94"/>
      <c r="D67" s="95"/>
      <c r="E67" s="89"/>
      <c r="F67" s="89"/>
      <c r="G67" s="51"/>
      <c r="H67" s="52"/>
      <c r="I67" s="54"/>
      <c r="J67" s="53"/>
      <c r="K67" s="73"/>
      <c r="L67" s="73"/>
      <c r="M67" s="73"/>
      <c r="N67" s="73"/>
      <c r="O67" s="74"/>
      <c r="P67" s="75"/>
    </row>
    <row r="68" spans="1:16" ht="15.75" x14ac:dyDescent="0.25">
      <c r="A68" s="101"/>
      <c r="B68" s="91"/>
      <c r="C68" s="94"/>
      <c r="D68" s="95"/>
      <c r="E68" s="89"/>
      <c r="F68" s="89"/>
      <c r="G68" s="14"/>
      <c r="H68" s="17"/>
      <c r="I68" s="18"/>
      <c r="J68" s="48"/>
      <c r="K68" s="73"/>
      <c r="L68" s="73"/>
      <c r="M68" s="73"/>
      <c r="N68" s="73"/>
      <c r="O68" s="74"/>
      <c r="P68" s="75"/>
    </row>
    <row r="69" spans="1:16" ht="15.75" x14ac:dyDescent="0.25">
      <c r="A69" s="101"/>
      <c r="B69" s="91"/>
      <c r="C69" s="94"/>
      <c r="D69" s="95"/>
      <c r="E69" s="89"/>
      <c r="F69" s="89"/>
      <c r="G69" s="14"/>
      <c r="H69" s="17"/>
      <c r="I69" s="18"/>
      <c r="J69" s="48"/>
      <c r="K69" s="73"/>
      <c r="L69" s="73"/>
      <c r="M69" s="73"/>
      <c r="N69" s="73"/>
      <c r="O69" s="74"/>
      <c r="P69" s="75"/>
    </row>
    <row r="70" spans="1:16" ht="15.75" x14ac:dyDescent="0.25">
      <c r="A70" s="101"/>
      <c r="B70" s="91"/>
      <c r="C70" s="94"/>
      <c r="D70" s="95"/>
      <c r="E70" s="89"/>
      <c r="F70" s="89"/>
      <c r="G70" s="14"/>
      <c r="H70" s="17"/>
      <c r="I70" s="18"/>
      <c r="J70" s="48"/>
      <c r="K70" s="73"/>
      <c r="L70" s="73"/>
      <c r="M70" s="73"/>
      <c r="N70" s="73"/>
      <c r="O70" s="74"/>
      <c r="P70" s="75"/>
    </row>
    <row r="71" spans="1:16" ht="15.75" x14ac:dyDescent="0.25">
      <c r="A71" s="101"/>
      <c r="B71" s="91"/>
      <c r="C71" s="94"/>
      <c r="D71" s="95"/>
      <c r="E71" s="89"/>
      <c r="F71" s="89"/>
      <c r="G71" s="25"/>
      <c r="H71" s="17"/>
      <c r="I71" s="18"/>
      <c r="J71" s="48"/>
      <c r="K71" s="73"/>
      <c r="L71" s="73"/>
      <c r="M71" s="73"/>
      <c r="N71" s="73"/>
      <c r="O71" s="74"/>
      <c r="P71" s="75"/>
    </row>
    <row r="72" spans="1:16" ht="15.75" x14ac:dyDescent="0.25">
      <c r="A72" s="101"/>
      <c r="B72" s="91"/>
      <c r="C72" s="94"/>
      <c r="D72" s="95"/>
      <c r="E72" s="89"/>
      <c r="F72" s="89"/>
      <c r="G72" s="14"/>
      <c r="H72" s="17"/>
      <c r="I72" s="18"/>
      <c r="J72" s="48"/>
      <c r="K72" s="73"/>
      <c r="L72" s="73"/>
      <c r="M72" s="73"/>
      <c r="N72" s="73"/>
      <c r="O72" s="74"/>
      <c r="P72" s="75"/>
    </row>
    <row r="73" spans="1:16" ht="15.75" x14ac:dyDescent="0.25">
      <c r="A73" s="101"/>
      <c r="B73" s="91"/>
      <c r="C73" s="94"/>
      <c r="D73" s="95"/>
      <c r="E73" s="89"/>
      <c r="F73" s="89"/>
      <c r="G73" s="14"/>
      <c r="H73" s="17"/>
      <c r="I73" s="18"/>
      <c r="J73" s="48"/>
      <c r="K73" s="73"/>
      <c r="L73" s="73"/>
      <c r="M73" s="73"/>
      <c r="N73" s="73"/>
      <c r="O73" s="74"/>
      <c r="P73" s="75"/>
    </row>
    <row r="74" spans="1:16" ht="15.75" x14ac:dyDescent="0.25">
      <c r="A74" s="101"/>
      <c r="B74" s="91"/>
      <c r="C74" s="94"/>
      <c r="D74" s="95"/>
      <c r="E74" s="89"/>
      <c r="F74" s="89"/>
      <c r="G74" s="14"/>
      <c r="H74" s="17"/>
      <c r="I74" s="18"/>
      <c r="J74" s="48"/>
      <c r="K74" s="73"/>
      <c r="L74" s="73"/>
      <c r="M74" s="73"/>
      <c r="N74" s="73"/>
      <c r="O74" s="74"/>
      <c r="P74" s="75"/>
    </row>
    <row r="75" spans="1:16" ht="15.75" x14ac:dyDescent="0.25">
      <c r="A75" s="101"/>
      <c r="B75" s="91"/>
      <c r="C75" s="96"/>
      <c r="D75" s="97"/>
      <c r="E75" s="90"/>
      <c r="F75" s="90"/>
      <c r="G75" s="14"/>
      <c r="H75" s="17"/>
      <c r="I75" s="18"/>
      <c r="J75" s="48"/>
      <c r="K75" s="73"/>
      <c r="L75" s="73"/>
      <c r="M75" s="73"/>
      <c r="N75" s="73"/>
      <c r="O75" s="74"/>
      <c r="P75" s="75"/>
    </row>
    <row r="76" spans="1:16" ht="60" x14ac:dyDescent="0.25">
      <c r="A76" s="101"/>
      <c r="B76" s="91"/>
      <c r="C76" s="20"/>
      <c r="D76" s="21"/>
      <c r="E76" s="22"/>
      <c r="F76" s="22"/>
      <c r="G76" s="22"/>
      <c r="H76" s="23"/>
      <c r="I76" s="24"/>
      <c r="J76" s="49"/>
      <c r="K76" s="73" t="s">
        <v>215</v>
      </c>
      <c r="L76" s="73" t="s">
        <v>196</v>
      </c>
      <c r="M76" s="73"/>
      <c r="N76" s="73"/>
      <c r="O76" s="74"/>
      <c r="P76" s="75" t="s">
        <v>310</v>
      </c>
    </row>
    <row r="77" spans="1:16" ht="15.75" x14ac:dyDescent="0.25">
      <c r="A77" s="101"/>
      <c r="B77" s="91" t="s">
        <v>51</v>
      </c>
      <c r="C77" s="92" t="s">
        <v>52</v>
      </c>
      <c r="D77" s="93"/>
      <c r="E77" s="89"/>
      <c r="F77" s="89" t="s">
        <v>22</v>
      </c>
      <c r="G77" s="14" t="s">
        <v>53</v>
      </c>
      <c r="H77" s="19"/>
      <c r="I77" s="16"/>
      <c r="J77" s="48"/>
      <c r="K77" s="73"/>
      <c r="L77" s="73"/>
      <c r="M77" s="73"/>
      <c r="N77" s="73"/>
      <c r="O77" s="74"/>
      <c r="P77" s="75"/>
    </row>
    <row r="78" spans="1:16" ht="15.75" x14ac:dyDescent="0.25">
      <c r="A78" s="101"/>
      <c r="B78" s="91"/>
      <c r="C78" s="94"/>
      <c r="D78" s="95"/>
      <c r="E78" s="89"/>
      <c r="F78" s="89"/>
      <c r="G78" s="14"/>
      <c r="H78" s="19"/>
      <c r="I78" s="18"/>
      <c r="J78" s="48"/>
      <c r="K78" s="73"/>
      <c r="L78" s="73"/>
      <c r="M78" s="73"/>
      <c r="N78" s="73"/>
      <c r="O78" s="74"/>
      <c r="P78" s="75"/>
    </row>
    <row r="79" spans="1:16" ht="15.75" x14ac:dyDescent="0.25">
      <c r="A79" s="101"/>
      <c r="B79" s="91"/>
      <c r="C79" s="94"/>
      <c r="D79" s="95"/>
      <c r="E79" s="89"/>
      <c r="F79" s="89"/>
      <c r="G79" s="14"/>
      <c r="H79" s="17"/>
      <c r="I79" s="18"/>
      <c r="J79" s="48"/>
      <c r="K79" s="73"/>
      <c r="L79" s="73"/>
      <c r="M79" s="73"/>
      <c r="N79" s="73"/>
      <c r="O79" s="74"/>
      <c r="P79" s="75"/>
    </row>
    <row r="80" spans="1:16" ht="15.75" x14ac:dyDescent="0.25">
      <c r="A80" s="101"/>
      <c r="B80" s="91"/>
      <c r="C80" s="94"/>
      <c r="D80" s="95"/>
      <c r="E80" s="89"/>
      <c r="F80" s="89"/>
      <c r="G80" s="25"/>
      <c r="H80" s="17"/>
      <c r="I80" s="18"/>
      <c r="J80" s="48"/>
      <c r="K80" s="73"/>
      <c r="L80" s="73"/>
      <c r="M80" s="73"/>
      <c r="N80" s="73"/>
      <c r="O80" s="74"/>
      <c r="P80" s="75"/>
    </row>
    <row r="81" spans="1:16" ht="15.75" x14ac:dyDescent="0.25">
      <c r="A81" s="101"/>
      <c r="B81" s="91"/>
      <c r="C81" s="94"/>
      <c r="D81" s="95"/>
      <c r="E81" s="89"/>
      <c r="F81" s="89"/>
      <c r="G81" s="14"/>
      <c r="H81" s="17"/>
      <c r="I81" s="18"/>
      <c r="J81" s="48"/>
      <c r="K81" s="73"/>
      <c r="L81" s="73"/>
      <c r="M81" s="73"/>
      <c r="N81" s="73"/>
      <c r="O81" s="74"/>
      <c r="P81" s="75"/>
    </row>
    <row r="82" spans="1:16" ht="15.75" x14ac:dyDescent="0.25">
      <c r="A82" s="101"/>
      <c r="B82" s="91"/>
      <c r="C82" s="94"/>
      <c r="D82" s="95"/>
      <c r="E82" s="89"/>
      <c r="F82" s="89"/>
      <c r="G82" s="14"/>
      <c r="H82" s="17"/>
      <c r="I82" s="18"/>
      <c r="J82" s="48"/>
      <c r="K82" s="73"/>
      <c r="L82" s="73"/>
      <c r="M82" s="73"/>
      <c r="N82" s="73"/>
      <c r="O82" s="74"/>
      <c r="P82" s="75"/>
    </row>
    <row r="83" spans="1:16" ht="15.75" x14ac:dyDescent="0.25">
      <c r="A83" s="101"/>
      <c r="B83" s="91"/>
      <c r="C83" s="94"/>
      <c r="D83" s="95"/>
      <c r="E83" s="89"/>
      <c r="F83" s="89"/>
      <c r="G83" s="14"/>
      <c r="H83" s="17"/>
      <c r="I83" s="18"/>
      <c r="J83" s="48"/>
      <c r="K83" s="73"/>
      <c r="L83" s="73"/>
      <c r="M83" s="73"/>
      <c r="N83" s="73"/>
      <c r="O83" s="74"/>
      <c r="P83" s="75"/>
    </row>
    <row r="84" spans="1:16" ht="15.75" x14ac:dyDescent="0.25">
      <c r="A84" s="101"/>
      <c r="B84" s="91"/>
      <c r="C84" s="94"/>
      <c r="D84" s="95"/>
      <c r="E84" s="89"/>
      <c r="F84" s="89"/>
      <c r="G84" s="25"/>
      <c r="H84" s="17"/>
      <c r="I84" s="18"/>
      <c r="J84" s="48"/>
      <c r="K84" s="73"/>
      <c r="L84" s="73"/>
      <c r="M84" s="73"/>
      <c r="N84" s="73"/>
      <c r="O84" s="74"/>
      <c r="P84" s="75"/>
    </row>
    <row r="85" spans="1:16" ht="15.75" x14ac:dyDescent="0.25">
      <c r="A85" s="101"/>
      <c r="B85" s="91"/>
      <c r="C85" s="94"/>
      <c r="D85" s="95"/>
      <c r="E85" s="89"/>
      <c r="F85" s="89"/>
      <c r="G85" s="14"/>
      <c r="H85" s="17"/>
      <c r="I85" s="18"/>
      <c r="J85" s="48"/>
      <c r="K85" s="73"/>
      <c r="L85" s="73"/>
      <c r="M85" s="73"/>
      <c r="N85" s="73"/>
      <c r="O85" s="74"/>
      <c r="P85" s="75"/>
    </row>
    <row r="86" spans="1:16" ht="15.75" x14ac:dyDescent="0.25">
      <c r="A86" s="101"/>
      <c r="B86" s="91"/>
      <c r="C86" s="94"/>
      <c r="D86" s="95"/>
      <c r="E86" s="89"/>
      <c r="F86" s="89"/>
      <c r="G86" s="14"/>
      <c r="H86" s="17"/>
      <c r="I86" s="18"/>
      <c r="J86" s="48"/>
      <c r="K86" s="73"/>
      <c r="L86" s="73"/>
      <c r="M86" s="73"/>
      <c r="N86" s="73"/>
      <c r="O86" s="74"/>
      <c r="P86" s="75"/>
    </row>
    <row r="87" spans="1:16" ht="15.75" x14ac:dyDescent="0.25">
      <c r="A87" s="101"/>
      <c r="B87" s="91"/>
      <c r="C87" s="94"/>
      <c r="D87" s="95"/>
      <c r="E87" s="89"/>
      <c r="F87" s="89"/>
      <c r="G87" s="14"/>
      <c r="H87" s="17"/>
      <c r="I87" s="18"/>
      <c r="J87" s="48"/>
      <c r="K87" s="73"/>
      <c r="L87" s="73"/>
      <c r="M87" s="73"/>
      <c r="N87" s="73"/>
      <c r="O87" s="74"/>
      <c r="P87" s="75"/>
    </row>
    <row r="88" spans="1:16" ht="15.75" x14ac:dyDescent="0.25">
      <c r="A88" s="101"/>
      <c r="B88" s="91"/>
      <c r="C88" s="96"/>
      <c r="D88" s="97"/>
      <c r="E88" s="90"/>
      <c r="F88" s="90"/>
      <c r="G88" s="14"/>
      <c r="H88" s="17"/>
      <c r="I88" s="18"/>
      <c r="J88" s="48"/>
      <c r="K88" s="73"/>
      <c r="L88" s="73"/>
      <c r="M88" s="73"/>
      <c r="N88" s="73"/>
      <c r="O88" s="74"/>
      <c r="P88" s="75"/>
    </row>
    <row r="89" spans="1:16" ht="15.75" x14ac:dyDescent="0.25">
      <c r="A89" s="101"/>
      <c r="B89" s="91"/>
      <c r="C89" s="20"/>
      <c r="D89" s="21"/>
      <c r="E89" s="22"/>
      <c r="F89" s="22"/>
      <c r="G89" s="22"/>
      <c r="H89" s="23"/>
      <c r="I89" s="24"/>
      <c r="J89" s="49"/>
      <c r="K89" s="73"/>
      <c r="L89" s="73"/>
      <c r="M89" s="73"/>
      <c r="N89" s="73"/>
      <c r="O89" s="74"/>
      <c r="P89" s="75"/>
    </row>
    <row r="90" spans="1:16" ht="15.75" x14ac:dyDescent="0.25">
      <c r="A90" s="101"/>
      <c r="B90" s="91" t="s">
        <v>54</v>
      </c>
      <c r="C90" s="92" t="s">
        <v>55</v>
      </c>
      <c r="D90" s="93"/>
      <c r="E90" s="89"/>
      <c r="F90" s="89" t="s">
        <v>22</v>
      </c>
      <c r="G90" s="14" t="s">
        <v>56</v>
      </c>
      <c r="H90" s="19"/>
      <c r="I90" s="16"/>
      <c r="J90" s="48"/>
      <c r="K90" s="73"/>
      <c r="L90" s="73"/>
      <c r="M90" s="73"/>
      <c r="N90" s="73"/>
      <c r="O90" s="74"/>
      <c r="P90" s="75"/>
    </row>
    <row r="91" spans="1:16" ht="15.75" x14ac:dyDescent="0.25">
      <c r="A91" s="101"/>
      <c r="B91" s="91"/>
      <c r="C91" s="94"/>
      <c r="D91" s="95"/>
      <c r="E91" s="89"/>
      <c r="F91" s="89"/>
      <c r="G91" s="14"/>
      <c r="H91" s="19"/>
      <c r="I91" s="18"/>
      <c r="J91" s="48"/>
      <c r="K91" s="73"/>
      <c r="L91" s="73"/>
      <c r="M91" s="73"/>
      <c r="N91" s="73"/>
      <c r="O91" s="74"/>
      <c r="P91" s="75"/>
    </row>
    <row r="92" spans="1:16" ht="15.75" x14ac:dyDescent="0.25">
      <c r="A92" s="101"/>
      <c r="B92" s="91"/>
      <c r="C92" s="94"/>
      <c r="D92" s="95"/>
      <c r="E92" s="89"/>
      <c r="F92" s="89"/>
      <c r="G92" s="14"/>
      <c r="H92" s="17"/>
      <c r="I92" s="18"/>
      <c r="J92" s="48"/>
      <c r="K92" s="73"/>
      <c r="L92" s="73"/>
      <c r="M92" s="73"/>
      <c r="N92" s="73"/>
      <c r="O92" s="74"/>
      <c r="P92" s="75"/>
    </row>
    <row r="93" spans="1:16" ht="15.75" x14ac:dyDescent="0.25">
      <c r="A93" s="101"/>
      <c r="B93" s="91"/>
      <c r="C93" s="94"/>
      <c r="D93" s="95"/>
      <c r="E93" s="89"/>
      <c r="F93" s="89"/>
      <c r="G93" s="25"/>
      <c r="H93" s="17"/>
      <c r="I93" s="18"/>
      <c r="J93" s="48"/>
      <c r="K93" s="73"/>
      <c r="L93" s="73"/>
      <c r="M93" s="73"/>
      <c r="N93" s="73"/>
      <c r="O93" s="74"/>
      <c r="P93" s="75"/>
    </row>
    <row r="94" spans="1:16" ht="15.75" x14ac:dyDescent="0.25">
      <c r="A94" s="101"/>
      <c r="B94" s="91"/>
      <c r="C94" s="94"/>
      <c r="D94" s="95"/>
      <c r="E94" s="89"/>
      <c r="F94" s="89"/>
      <c r="G94" s="14"/>
      <c r="H94" s="17"/>
      <c r="I94" s="18"/>
      <c r="J94" s="48"/>
      <c r="K94" s="73"/>
      <c r="L94" s="73"/>
      <c r="M94" s="73"/>
      <c r="N94" s="73"/>
      <c r="O94" s="74"/>
      <c r="P94" s="75"/>
    </row>
    <row r="95" spans="1:16" ht="15.75" x14ac:dyDescent="0.25">
      <c r="A95" s="101"/>
      <c r="B95" s="91"/>
      <c r="C95" s="94"/>
      <c r="D95" s="95"/>
      <c r="E95" s="89"/>
      <c r="F95" s="89"/>
      <c r="G95" s="14"/>
      <c r="H95" s="17"/>
      <c r="I95" s="18"/>
      <c r="J95" s="48"/>
      <c r="K95" s="73"/>
      <c r="L95" s="73"/>
      <c r="M95" s="73"/>
      <c r="N95" s="73"/>
      <c r="O95" s="74"/>
      <c r="P95" s="75"/>
    </row>
    <row r="96" spans="1:16" ht="15.75" x14ac:dyDescent="0.25">
      <c r="A96" s="101"/>
      <c r="B96" s="91"/>
      <c r="C96" s="94"/>
      <c r="D96" s="95"/>
      <c r="E96" s="89"/>
      <c r="F96" s="89"/>
      <c r="G96" s="14"/>
      <c r="H96" s="17"/>
      <c r="I96" s="18"/>
      <c r="J96" s="48"/>
      <c r="K96" s="73"/>
      <c r="L96" s="73"/>
      <c r="M96" s="73"/>
      <c r="N96" s="73"/>
      <c r="O96" s="74"/>
      <c r="P96" s="75"/>
    </row>
    <row r="97" spans="1:16" ht="15.75" x14ac:dyDescent="0.25">
      <c r="A97" s="101"/>
      <c r="B97" s="91"/>
      <c r="C97" s="94"/>
      <c r="D97" s="95"/>
      <c r="E97" s="89"/>
      <c r="F97" s="89"/>
      <c r="G97" s="14"/>
      <c r="H97" s="17"/>
      <c r="I97" s="18"/>
      <c r="J97" s="48"/>
      <c r="K97" s="73"/>
      <c r="L97" s="73"/>
      <c r="M97" s="73"/>
      <c r="N97" s="73"/>
      <c r="O97" s="74"/>
      <c r="P97" s="75"/>
    </row>
    <row r="98" spans="1:16" ht="15.75" x14ac:dyDescent="0.25">
      <c r="A98" s="101"/>
      <c r="B98" s="91"/>
      <c r="C98" s="94"/>
      <c r="D98" s="95"/>
      <c r="E98" s="89"/>
      <c r="F98" s="89"/>
      <c r="G98" s="14"/>
      <c r="H98" s="17"/>
      <c r="I98" s="18"/>
      <c r="J98" s="48"/>
      <c r="K98" s="73"/>
      <c r="L98" s="73"/>
      <c r="M98" s="73"/>
      <c r="N98" s="73"/>
      <c r="O98" s="74"/>
      <c r="P98" s="75"/>
    </row>
    <row r="99" spans="1:16" ht="15.75" x14ac:dyDescent="0.25">
      <c r="A99" s="101"/>
      <c r="B99" s="91"/>
      <c r="C99" s="94"/>
      <c r="D99" s="95"/>
      <c r="E99" s="89"/>
      <c r="F99" s="89"/>
      <c r="G99" s="14"/>
      <c r="H99" s="17"/>
      <c r="I99" s="18"/>
      <c r="J99" s="48"/>
      <c r="K99" s="73"/>
      <c r="L99" s="73"/>
      <c r="M99" s="73"/>
      <c r="N99" s="73"/>
      <c r="O99" s="74"/>
      <c r="P99" s="75"/>
    </row>
    <row r="100" spans="1:16" ht="15.75" x14ac:dyDescent="0.25">
      <c r="A100" s="101"/>
      <c r="B100" s="91"/>
      <c r="C100" s="94"/>
      <c r="D100" s="95"/>
      <c r="E100" s="89"/>
      <c r="F100" s="89"/>
      <c r="G100" s="14"/>
      <c r="H100" s="17"/>
      <c r="I100" s="18"/>
      <c r="J100" s="48"/>
      <c r="K100" s="73"/>
      <c r="L100" s="73"/>
      <c r="M100" s="73"/>
      <c r="N100" s="73"/>
      <c r="O100" s="74"/>
      <c r="P100" s="75"/>
    </row>
    <row r="101" spans="1:16" ht="15.75" x14ac:dyDescent="0.25">
      <c r="A101" s="101"/>
      <c r="B101" s="91"/>
      <c r="C101" s="96"/>
      <c r="D101" s="97"/>
      <c r="E101" s="90"/>
      <c r="F101" s="90"/>
      <c r="G101" s="14"/>
      <c r="H101" s="17"/>
      <c r="I101" s="18"/>
      <c r="J101" s="48"/>
      <c r="K101" s="73"/>
      <c r="L101" s="73"/>
      <c r="M101" s="73"/>
      <c r="N101" s="73"/>
      <c r="O101" s="74"/>
      <c r="P101" s="75"/>
    </row>
    <row r="102" spans="1:16" ht="15.75" x14ac:dyDescent="0.25">
      <c r="A102" s="101"/>
      <c r="B102" s="91"/>
      <c r="C102" s="20"/>
      <c r="D102" s="21"/>
      <c r="E102" s="22"/>
      <c r="F102" s="22"/>
      <c r="G102" s="22"/>
      <c r="H102" s="23"/>
      <c r="I102" s="24"/>
      <c r="J102" s="49"/>
      <c r="K102" s="73"/>
      <c r="L102" s="73"/>
      <c r="M102" s="73"/>
      <c r="N102" s="73"/>
      <c r="O102" s="74"/>
      <c r="P102" s="75"/>
    </row>
    <row r="103" spans="1:16" ht="15.75" x14ac:dyDescent="0.25">
      <c r="A103" s="101"/>
      <c r="B103" s="91" t="s">
        <v>57</v>
      </c>
      <c r="C103" s="92" t="s">
        <v>58</v>
      </c>
      <c r="D103" s="93"/>
      <c r="E103" s="89"/>
      <c r="F103" s="89" t="s">
        <v>22</v>
      </c>
      <c r="G103" s="14" t="s">
        <v>59</v>
      </c>
      <c r="H103" s="19"/>
      <c r="I103" s="16"/>
      <c r="J103" s="48"/>
      <c r="K103" s="73"/>
      <c r="L103" s="73"/>
      <c r="M103" s="73"/>
      <c r="N103" s="73"/>
      <c r="O103" s="74"/>
      <c r="P103" s="75"/>
    </row>
    <row r="104" spans="1:16" ht="15.75" x14ac:dyDescent="0.25">
      <c r="A104" s="101"/>
      <c r="B104" s="91"/>
      <c r="C104" s="94"/>
      <c r="D104" s="95"/>
      <c r="E104" s="89"/>
      <c r="F104" s="89"/>
      <c r="G104" s="14"/>
      <c r="H104" s="19"/>
      <c r="I104" s="18"/>
      <c r="J104" s="48"/>
      <c r="K104" s="73"/>
      <c r="L104" s="73"/>
      <c r="M104" s="73"/>
      <c r="N104" s="73"/>
      <c r="O104" s="74"/>
      <c r="P104" s="75"/>
    </row>
    <row r="105" spans="1:16" ht="15.75" x14ac:dyDescent="0.25">
      <c r="A105" s="101"/>
      <c r="B105" s="91"/>
      <c r="C105" s="94"/>
      <c r="D105" s="95"/>
      <c r="E105" s="89"/>
      <c r="F105" s="89"/>
      <c r="G105" s="14"/>
      <c r="H105" s="17"/>
      <c r="I105" s="18"/>
      <c r="J105" s="48"/>
      <c r="K105" s="73"/>
      <c r="L105" s="73"/>
      <c r="M105" s="73"/>
      <c r="N105" s="73"/>
      <c r="O105" s="74"/>
      <c r="P105" s="75"/>
    </row>
    <row r="106" spans="1:16" ht="15.75" x14ac:dyDescent="0.25">
      <c r="A106" s="101"/>
      <c r="B106" s="91"/>
      <c r="C106" s="94"/>
      <c r="D106" s="95"/>
      <c r="E106" s="89"/>
      <c r="F106" s="89"/>
      <c r="G106" s="25"/>
      <c r="H106" s="17"/>
      <c r="I106" s="18"/>
      <c r="J106" s="48"/>
      <c r="K106" s="73"/>
      <c r="L106" s="73"/>
      <c r="M106" s="73"/>
      <c r="N106" s="73"/>
      <c r="O106" s="74"/>
      <c r="P106" s="75"/>
    </row>
    <row r="107" spans="1:16" ht="15.75" x14ac:dyDescent="0.25">
      <c r="A107" s="101"/>
      <c r="B107" s="91"/>
      <c r="C107" s="94"/>
      <c r="D107" s="95"/>
      <c r="E107" s="89"/>
      <c r="F107" s="89"/>
      <c r="G107" s="14"/>
      <c r="H107" s="17"/>
      <c r="I107" s="18"/>
      <c r="J107" s="48"/>
      <c r="K107" s="73"/>
      <c r="L107" s="73"/>
      <c r="M107" s="73"/>
      <c r="N107" s="73"/>
      <c r="O107" s="74"/>
      <c r="P107" s="75"/>
    </row>
    <row r="108" spans="1:16" ht="15.75" x14ac:dyDescent="0.25">
      <c r="A108" s="101"/>
      <c r="B108" s="91"/>
      <c r="C108" s="94"/>
      <c r="D108" s="95"/>
      <c r="E108" s="89"/>
      <c r="F108" s="89"/>
      <c r="G108" s="14"/>
      <c r="H108" s="17"/>
      <c r="I108" s="18"/>
      <c r="J108" s="48"/>
      <c r="K108" s="73"/>
      <c r="L108" s="73"/>
      <c r="M108" s="73"/>
      <c r="N108" s="73"/>
      <c r="O108" s="74"/>
      <c r="P108" s="75"/>
    </row>
    <row r="109" spans="1:16" ht="15.75" x14ac:dyDescent="0.25">
      <c r="A109" s="101"/>
      <c r="B109" s="91"/>
      <c r="C109" s="94"/>
      <c r="D109" s="95"/>
      <c r="E109" s="89"/>
      <c r="F109" s="89"/>
      <c r="G109" s="14"/>
      <c r="H109" s="17"/>
      <c r="I109" s="18"/>
      <c r="J109" s="48"/>
      <c r="K109" s="73"/>
      <c r="L109" s="73"/>
      <c r="M109" s="73"/>
      <c r="N109" s="73"/>
      <c r="O109" s="74"/>
      <c r="P109" s="75"/>
    </row>
    <row r="110" spans="1:16" ht="15.75" x14ac:dyDescent="0.25">
      <c r="A110" s="101"/>
      <c r="B110" s="91"/>
      <c r="C110" s="94"/>
      <c r="D110" s="95"/>
      <c r="E110" s="89"/>
      <c r="F110" s="89"/>
      <c r="G110" s="25"/>
      <c r="H110" s="17"/>
      <c r="I110" s="18"/>
      <c r="J110" s="48"/>
      <c r="K110" s="73"/>
      <c r="L110" s="73"/>
      <c r="M110" s="73"/>
      <c r="N110" s="73"/>
      <c r="O110" s="74"/>
      <c r="P110" s="75"/>
    </row>
    <row r="111" spans="1:16" ht="15.75" x14ac:dyDescent="0.25">
      <c r="A111" s="101"/>
      <c r="B111" s="91"/>
      <c r="C111" s="94"/>
      <c r="D111" s="95"/>
      <c r="E111" s="89"/>
      <c r="F111" s="89"/>
      <c r="G111" s="14"/>
      <c r="H111" s="17"/>
      <c r="I111" s="18"/>
      <c r="J111" s="48"/>
      <c r="K111" s="73"/>
      <c r="L111" s="73"/>
      <c r="M111" s="73"/>
      <c r="N111" s="73"/>
      <c r="O111" s="74"/>
      <c r="P111" s="75"/>
    </row>
    <row r="112" spans="1:16" ht="15.75" x14ac:dyDescent="0.25">
      <c r="A112" s="101"/>
      <c r="B112" s="91"/>
      <c r="C112" s="94"/>
      <c r="D112" s="95"/>
      <c r="E112" s="89"/>
      <c r="F112" s="89"/>
      <c r="G112" s="14"/>
      <c r="H112" s="17"/>
      <c r="I112" s="18"/>
      <c r="J112" s="48"/>
      <c r="K112" s="73"/>
      <c r="L112" s="73"/>
      <c r="M112" s="73"/>
      <c r="N112" s="73"/>
      <c r="O112" s="74"/>
      <c r="P112" s="75"/>
    </row>
    <row r="113" spans="1:16" ht="15.75" x14ac:dyDescent="0.25">
      <c r="A113" s="101"/>
      <c r="B113" s="91"/>
      <c r="C113" s="94"/>
      <c r="D113" s="95"/>
      <c r="E113" s="89"/>
      <c r="F113" s="89"/>
      <c r="G113" s="14"/>
      <c r="H113" s="17"/>
      <c r="I113" s="18"/>
      <c r="J113" s="48"/>
      <c r="K113" s="73"/>
      <c r="L113" s="73"/>
      <c r="M113" s="73"/>
      <c r="N113" s="73"/>
      <c r="O113" s="74"/>
      <c r="P113" s="75"/>
    </row>
    <row r="114" spans="1:16" ht="15.75" x14ac:dyDescent="0.25">
      <c r="A114" s="101"/>
      <c r="B114" s="91"/>
      <c r="C114" s="96"/>
      <c r="D114" s="97"/>
      <c r="E114" s="90"/>
      <c r="F114" s="90"/>
      <c r="G114" s="14"/>
      <c r="H114" s="17"/>
      <c r="I114" s="18"/>
      <c r="J114" s="48"/>
      <c r="K114" s="73"/>
      <c r="L114" s="73"/>
      <c r="M114" s="73"/>
      <c r="N114" s="73"/>
      <c r="O114" s="74"/>
      <c r="P114" s="75"/>
    </row>
    <row r="115" spans="1:16" ht="15.75" x14ac:dyDescent="0.25">
      <c r="A115" s="101"/>
      <c r="B115" s="91"/>
      <c r="C115" s="20"/>
      <c r="D115" s="21"/>
      <c r="E115" s="22"/>
      <c r="F115" s="22"/>
      <c r="G115" s="22"/>
      <c r="H115" s="23"/>
      <c r="I115" s="24"/>
      <c r="J115" s="49"/>
      <c r="K115" s="73"/>
      <c r="L115" s="73"/>
      <c r="M115" s="73"/>
      <c r="N115" s="73"/>
      <c r="O115" s="74"/>
      <c r="P115" s="75"/>
    </row>
    <row r="116" spans="1:16" ht="15.75" x14ac:dyDescent="0.25">
      <c r="A116" s="101"/>
      <c r="B116" s="91" t="s">
        <v>60</v>
      </c>
      <c r="C116" s="92" t="s">
        <v>61</v>
      </c>
      <c r="D116" s="93"/>
      <c r="E116" s="89"/>
      <c r="F116" s="89" t="s">
        <v>22</v>
      </c>
      <c r="G116" s="14" t="s">
        <v>62</v>
      </c>
      <c r="H116" s="19"/>
      <c r="I116" s="16"/>
      <c r="J116" s="48"/>
      <c r="K116" s="73"/>
      <c r="L116" s="73"/>
      <c r="M116" s="73"/>
      <c r="N116" s="73"/>
      <c r="O116" s="74"/>
      <c r="P116" s="75"/>
    </row>
    <row r="117" spans="1:16" ht="15.75" x14ac:dyDescent="0.25">
      <c r="A117" s="101"/>
      <c r="B117" s="91"/>
      <c r="C117" s="94"/>
      <c r="D117" s="95"/>
      <c r="E117" s="89"/>
      <c r="F117" s="89"/>
      <c r="G117" s="14"/>
      <c r="H117" s="19"/>
      <c r="I117" s="18"/>
      <c r="J117" s="48"/>
      <c r="K117" s="73"/>
      <c r="L117" s="73"/>
      <c r="M117" s="73"/>
      <c r="N117" s="73"/>
      <c r="O117" s="74"/>
      <c r="P117" s="75"/>
    </row>
    <row r="118" spans="1:16" ht="15.75" x14ac:dyDescent="0.25">
      <c r="A118" s="101"/>
      <c r="B118" s="91"/>
      <c r="C118" s="94"/>
      <c r="D118" s="95"/>
      <c r="E118" s="89"/>
      <c r="F118" s="89"/>
      <c r="G118" s="14"/>
      <c r="H118" s="17"/>
      <c r="I118" s="18"/>
      <c r="J118" s="48"/>
      <c r="K118" s="73"/>
      <c r="L118" s="73"/>
      <c r="M118" s="73"/>
      <c r="N118" s="73"/>
      <c r="O118" s="74"/>
      <c r="P118" s="75"/>
    </row>
    <row r="119" spans="1:16" ht="15.75" x14ac:dyDescent="0.25">
      <c r="A119" s="101"/>
      <c r="B119" s="91"/>
      <c r="C119" s="94"/>
      <c r="D119" s="95"/>
      <c r="E119" s="89"/>
      <c r="F119" s="89"/>
      <c r="G119" s="25"/>
      <c r="H119" s="17"/>
      <c r="I119" s="18"/>
      <c r="J119" s="48"/>
      <c r="K119" s="73"/>
      <c r="L119" s="73"/>
      <c r="M119" s="73"/>
      <c r="N119" s="73"/>
      <c r="O119" s="74"/>
      <c r="P119" s="75"/>
    </row>
    <row r="120" spans="1:16" ht="15.75" x14ac:dyDescent="0.25">
      <c r="A120" s="101"/>
      <c r="B120" s="91"/>
      <c r="C120" s="94"/>
      <c r="D120" s="95"/>
      <c r="E120" s="89"/>
      <c r="F120" s="89"/>
      <c r="G120" s="14"/>
      <c r="H120" s="17"/>
      <c r="I120" s="18"/>
      <c r="J120" s="48"/>
      <c r="K120" s="73"/>
      <c r="L120" s="73"/>
      <c r="M120" s="73"/>
      <c r="N120" s="73"/>
      <c r="O120" s="74"/>
      <c r="P120" s="75"/>
    </row>
    <row r="121" spans="1:16" ht="15.75" x14ac:dyDescent="0.25">
      <c r="A121" s="101"/>
      <c r="B121" s="91"/>
      <c r="C121" s="94"/>
      <c r="D121" s="95"/>
      <c r="E121" s="89"/>
      <c r="F121" s="89"/>
      <c r="G121" s="14"/>
      <c r="H121" s="17"/>
      <c r="I121" s="18"/>
      <c r="J121" s="48"/>
      <c r="K121" s="73"/>
      <c r="L121" s="73"/>
      <c r="M121" s="73"/>
      <c r="N121" s="73"/>
      <c r="O121" s="74"/>
      <c r="P121" s="75"/>
    </row>
    <row r="122" spans="1:16" ht="15.75" x14ac:dyDescent="0.25">
      <c r="A122" s="101"/>
      <c r="B122" s="91"/>
      <c r="C122" s="94"/>
      <c r="D122" s="95"/>
      <c r="E122" s="89"/>
      <c r="F122" s="89"/>
      <c r="G122" s="14"/>
      <c r="H122" s="17"/>
      <c r="I122" s="18"/>
      <c r="J122" s="48"/>
      <c r="K122" s="73"/>
      <c r="L122" s="73"/>
      <c r="M122" s="73"/>
      <c r="N122" s="73"/>
      <c r="O122" s="74"/>
      <c r="P122" s="75"/>
    </row>
    <row r="123" spans="1:16" ht="15.75" x14ac:dyDescent="0.25">
      <c r="A123" s="101"/>
      <c r="B123" s="91"/>
      <c r="C123" s="94"/>
      <c r="D123" s="95"/>
      <c r="E123" s="89"/>
      <c r="F123" s="89"/>
      <c r="G123" s="25"/>
      <c r="H123" s="17"/>
      <c r="I123" s="18"/>
      <c r="J123" s="48"/>
      <c r="K123" s="73"/>
      <c r="L123" s="73"/>
      <c r="M123" s="73"/>
      <c r="N123" s="73"/>
      <c r="O123" s="74"/>
      <c r="P123" s="75"/>
    </row>
    <row r="124" spans="1:16" ht="15.75" x14ac:dyDescent="0.25">
      <c r="A124" s="101"/>
      <c r="B124" s="91"/>
      <c r="C124" s="94"/>
      <c r="D124" s="95"/>
      <c r="E124" s="89"/>
      <c r="F124" s="89"/>
      <c r="G124" s="14"/>
      <c r="H124" s="17"/>
      <c r="I124" s="18"/>
      <c r="J124" s="48"/>
      <c r="K124" s="73"/>
      <c r="L124" s="73"/>
      <c r="M124" s="73"/>
      <c r="N124" s="73"/>
      <c r="O124" s="74"/>
      <c r="P124" s="75"/>
    </row>
    <row r="125" spans="1:16" ht="15.75" x14ac:dyDescent="0.25">
      <c r="A125" s="101"/>
      <c r="B125" s="91"/>
      <c r="C125" s="94"/>
      <c r="D125" s="95"/>
      <c r="E125" s="89"/>
      <c r="F125" s="89"/>
      <c r="G125" s="14"/>
      <c r="H125" s="17"/>
      <c r="I125" s="18"/>
      <c r="J125" s="48"/>
      <c r="K125" s="73"/>
      <c r="L125" s="73"/>
      <c r="M125" s="73"/>
      <c r="N125" s="73"/>
      <c r="O125" s="74"/>
      <c r="P125" s="75"/>
    </row>
    <row r="126" spans="1:16" ht="15.75" x14ac:dyDescent="0.25">
      <c r="A126" s="101"/>
      <c r="B126" s="91"/>
      <c r="C126" s="94"/>
      <c r="D126" s="95"/>
      <c r="E126" s="89"/>
      <c r="F126" s="89"/>
      <c r="G126" s="14"/>
      <c r="H126" s="17"/>
      <c r="I126" s="18"/>
      <c r="J126" s="48"/>
      <c r="K126" s="73"/>
      <c r="L126" s="73"/>
      <c r="M126" s="73"/>
      <c r="N126" s="73"/>
      <c r="O126" s="74"/>
      <c r="P126" s="75"/>
    </row>
    <row r="127" spans="1:16" ht="15.75" x14ac:dyDescent="0.25">
      <c r="A127" s="101"/>
      <c r="B127" s="91"/>
      <c r="C127" s="96"/>
      <c r="D127" s="97"/>
      <c r="E127" s="90"/>
      <c r="F127" s="90"/>
      <c r="G127" s="14"/>
      <c r="H127" s="17"/>
      <c r="I127" s="18"/>
      <c r="J127" s="48"/>
      <c r="K127" s="73"/>
      <c r="L127" s="73"/>
      <c r="M127" s="73"/>
      <c r="N127" s="73"/>
      <c r="O127" s="74"/>
      <c r="P127" s="75"/>
    </row>
    <row r="128" spans="1:16" ht="15.75" x14ac:dyDescent="0.25">
      <c r="A128" s="101"/>
      <c r="B128" s="91"/>
      <c r="C128" s="20"/>
      <c r="D128" s="21"/>
      <c r="E128" s="22"/>
      <c r="F128" s="22"/>
      <c r="G128" s="22"/>
      <c r="H128" s="23"/>
      <c r="I128" s="24"/>
      <c r="J128" s="49"/>
      <c r="K128" s="73"/>
      <c r="L128" s="73"/>
      <c r="M128" s="73"/>
      <c r="N128" s="73"/>
      <c r="O128" s="74"/>
      <c r="P128" s="75"/>
    </row>
    <row r="129" spans="1:16" ht="15.75" x14ac:dyDescent="0.25">
      <c r="A129" s="101"/>
      <c r="B129" s="91" t="s">
        <v>63</v>
      </c>
      <c r="C129" s="92" t="s">
        <v>64</v>
      </c>
      <c r="D129" s="93"/>
      <c r="E129" s="89"/>
      <c r="F129" s="89" t="s">
        <v>22</v>
      </c>
      <c r="G129" s="14" t="s">
        <v>65</v>
      </c>
      <c r="H129" s="19"/>
      <c r="I129" s="16"/>
      <c r="J129" s="48"/>
      <c r="K129" s="73"/>
      <c r="L129" s="73"/>
      <c r="M129" s="73"/>
      <c r="N129" s="73"/>
      <c r="O129" s="74"/>
      <c r="P129" s="75"/>
    </row>
    <row r="130" spans="1:16" ht="15.75" x14ac:dyDescent="0.25">
      <c r="A130" s="101"/>
      <c r="B130" s="91"/>
      <c r="C130" s="94"/>
      <c r="D130" s="95"/>
      <c r="E130" s="89"/>
      <c r="F130" s="89"/>
      <c r="G130" s="14"/>
      <c r="H130" s="19"/>
      <c r="I130" s="18"/>
      <c r="J130" s="48"/>
      <c r="K130" s="73"/>
      <c r="L130" s="73"/>
      <c r="M130" s="73"/>
      <c r="N130" s="73"/>
      <c r="O130" s="74"/>
      <c r="P130" s="75"/>
    </row>
    <row r="131" spans="1:16" ht="15.75" x14ac:dyDescent="0.25">
      <c r="A131" s="101"/>
      <c r="B131" s="91"/>
      <c r="C131" s="94"/>
      <c r="D131" s="95"/>
      <c r="E131" s="89"/>
      <c r="F131" s="89"/>
      <c r="G131" s="14"/>
      <c r="H131" s="17"/>
      <c r="I131" s="18"/>
      <c r="J131" s="48"/>
      <c r="K131" s="73"/>
      <c r="L131" s="73"/>
      <c r="M131" s="73"/>
      <c r="N131" s="73"/>
      <c r="O131" s="74"/>
      <c r="P131" s="75"/>
    </row>
    <row r="132" spans="1:16" ht="15.75" x14ac:dyDescent="0.25">
      <c r="A132" s="101"/>
      <c r="B132" s="91"/>
      <c r="C132" s="94"/>
      <c r="D132" s="95"/>
      <c r="E132" s="89"/>
      <c r="F132" s="89"/>
      <c r="G132" s="25"/>
      <c r="H132" s="17"/>
      <c r="I132" s="18"/>
      <c r="J132" s="48"/>
      <c r="K132" s="73"/>
      <c r="L132" s="73"/>
      <c r="M132" s="73"/>
      <c r="N132" s="73"/>
      <c r="O132" s="74"/>
      <c r="P132" s="75"/>
    </row>
    <row r="133" spans="1:16" ht="15.75" x14ac:dyDescent="0.25">
      <c r="A133" s="101"/>
      <c r="B133" s="91"/>
      <c r="C133" s="94"/>
      <c r="D133" s="95"/>
      <c r="E133" s="89"/>
      <c r="F133" s="89"/>
      <c r="G133" s="14"/>
      <c r="H133" s="17"/>
      <c r="I133" s="18"/>
      <c r="J133" s="48"/>
      <c r="K133" s="73"/>
      <c r="L133" s="73"/>
      <c r="M133" s="73"/>
      <c r="N133" s="73"/>
      <c r="O133" s="74"/>
      <c r="P133" s="75"/>
    </row>
    <row r="134" spans="1:16" ht="15.75" x14ac:dyDescent="0.25">
      <c r="A134" s="101"/>
      <c r="B134" s="91"/>
      <c r="C134" s="94"/>
      <c r="D134" s="95"/>
      <c r="E134" s="89"/>
      <c r="F134" s="89"/>
      <c r="G134" s="14"/>
      <c r="H134" s="17"/>
      <c r="I134" s="18"/>
      <c r="J134" s="48"/>
      <c r="K134" s="73"/>
      <c r="L134" s="73"/>
      <c r="M134" s="73"/>
      <c r="N134" s="73"/>
      <c r="O134" s="74"/>
      <c r="P134" s="75"/>
    </row>
    <row r="135" spans="1:16" ht="15.75" x14ac:dyDescent="0.25">
      <c r="A135" s="101"/>
      <c r="B135" s="91"/>
      <c r="C135" s="94"/>
      <c r="D135" s="95"/>
      <c r="E135" s="89"/>
      <c r="F135" s="89"/>
      <c r="G135" s="14"/>
      <c r="H135" s="17"/>
      <c r="I135" s="18"/>
      <c r="J135" s="48"/>
      <c r="K135" s="73"/>
      <c r="L135" s="73"/>
      <c r="M135" s="73"/>
      <c r="N135" s="73"/>
      <c r="O135" s="74"/>
      <c r="P135" s="75"/>
    </row>
    <row r="136" spans="1:16" ht="15.75" x14ac:dyDescent="0.25">
      <c r="A136" s="101"/>
      <c r="B136" s="91"/>
      <c r="C136" s="94"/>
      <c r="D136" s="95"/>
      <c r="E136" s="89"/>
      <c r="F136" s="89"/>
      <c r="G136" s="25"/>
      <c r="H136" s="17"/>
      <c r="I136" s="18"/>
      <c r="J136" s="48"/>
      <c r="K136" s="73"/>
      <c r="L136" s="73"/>
      <c r="M136" s="73"/>
      <c r="N136" s="73"/>
      <c r="O136" s="74"/>
      <c r="P136" s="75"/>
    </row>
    <row r="137" spans="1:16" ht="15.75" x14ac:dyDescent="0.25">
      <c r="A137" s="101"/>
      <c r="B137" s="91"/>
      <c r="C137" s="94"/>
      <c r="D137" s="95"/>
      <c r="E137" s="89"/>
      <c r="F137" s="89"/>
      <c r="G137" s="14"/>
      <c r="H137" s="17"/>
      <c r="I137" s="18"/>
      <c r="J137" s="48"/>
      <c r="K137" s="73"/>
      <c r="L137" s="73"/>
      <c r="M137" s="73"/>
      <c r="N137" s="73"/>
      <c r="O137" s="74"/>
      <c r="P137" s="75"/>
    </row>
    <row r="138" spans="1:16" ht="15.75" x14ac:dyDescent="0.25">
      <c r="A138" s="101"/>
      <c r="B138" s="91"/>
      <c r="C138" s="94"/>
      <c r="D138" s="95"/>
      <c r="E138" s="89"/>
      <c r="F138" s="89"/>
      <c r="G138" s="14"/>
      <c r="H138" s="17"/>
      <c r="I138" s="18"/>
      <c r="J138" s="48"/>
      <c r="K138" s="73"/>
      <c r="L138" s="73"/>
      <c r="M138" s="73"/>
      <c r="N138" s="73"/>
      <c r="O138" s="74"/>
      <c r="P138" s="75"/>
    </row>
    <row r="139" spans="1:16" ht="15.75" x14ac:dyDescent="0.25">
      <c r="A139" s="101"/>
      <c r="B139" s="91"/>
      <c r="C139" s="94"/>
      <c r="D139" s="95"/>
      <c r="E139" s="89"/>
      <c r="F139" s="89"/>
      <c r="G139" s="14"/>
      <c r="H139" s="17"/>
      <c r="I139" s="18"/>
      <c r="J139" s="48"/>
      <c r="K139" s="73"/>
      <c r="L139" s="73"/>
      <c r="M139" s="73"/>
      <c r="N139" s="73"/>
      <c r="O139" s="74"/>
      <c r="P139" s="75"/>
    </row>
    <row r="140" spans="1:16" ht="15.75" x14ac:dyDescent="0.25">
      <c r="A140" s="101"/>
      <c r="B140" s="91"/>
      <c r="C140" s="96"/>
      <c r="D140" s="97"/>
      <c r="E140" s="90"/>
      <c r="F140" s="90"/>
      <c r="G140" s="14"/>
      <c r="H140" s="17"/>
      <c r="I140" s="18"/>
      <c r="J140" s="48"/>
      <c r="K140" s="73"/>
      <c r="L140" s="73"/>
      <c r="M140" s="73"/>
      <c r="N140" s="73"/>
      <c r="O140" s="74"/>
      <c r="P140" s="75"/>
    </row>
    <row r="141" spans="1:16" ht="16.5" thickBot="1" x14ac:dyDescent="0.3">
      <c r="A141" s="101"/>
      <c r="B141" s="91"/>
      <c r="C141" s="20"/>
      <c r="D141" s="21"/>
      <c r="E141" s="22"/>
      <c r="F141" s="22"/>
      <c r="G141" s="22"/>
      <c r="H141" s="23"/>
      <c r="I141" s="24"/>
      <c r="J141" s="49"/>
      <c r="K141" s="73"/>
      <c r="L141" s="73"/>
      <c r="M141" s="73"/>
      <c r="N141" s="73"/>
      <c r="O141" s="74"/>
      <c r="P141" s="75"/>
    </row>
    <row r="142" spans="1:16" ht="16.5" thickBot="1" x14ac:dyDescent="0.3">
      <c r="A142" s="102"/>
      <c r="B142" s="26"/>
      <c r="C142" s="26"/>
      <c r="D142" s="26"/>
      <c r="E142" s="27">
        <f>E12+E25+E38+E51+E64+E77</f>
        <v>30</v>
      </c>
      <c r="F142" s="27"/>
      <c r="G142" s="28"/>
      <c r="H142" s="29"/>
      <c r="I142" s="26"/>
      <c r="J142" s="55"/>
      <c r="K142" s="73"/>
      <c r="L142" s="73"/>
      <c r="M142" s="73"/>
      <c r="N142" s="73"/>
      <c r="O142" s="74"/>
      <c r="P142" s="75"/>
    </row>
    <row r="143" spans="1:16" ht="15.75" x14ac:dyDescent="0.25">
      <c r="A143" s="103"/>
      <c r="B143" s="91"/>
      <c r="C143" s="94" t="s">
        <v>120</v>
      </c>
      <c r="D143" s="95"/>
      <c r="E143" s="89"/>
      <c r="F143" s="89"/>
      <c r="G143" s="14" t="s">
        <v>138</v>
      </c>
      <c r="H143" s="19" t="s">
        <v>123</v>
      </c>
      <c r="I143" s="18" t="s">
        <v>22</v>
      </c>
      <c r="J143" s="48" t="s">
        <v>122</v>
      </c>
      <c r="K143" s="73"/>
      <c r="L143" s="73"/>
      <c r="M143" s="73"/>
      <c r="N143" s="73"/>
      <c r="O143" s="74"/>
      <c r="P143" s="75"/>
    </row>
    <row r="144" spans="1:16" ht="15.75" x14ac:dyDescent="0.25">
      <c r="A144" s="103"/>
      <c r="B144" s="91"/>
      <c r="C144" s="94"/>
      <c r="D144" s="95"/>
      <c r="E144" s="89"/>
      <c r="F144" s="89"/>
      <c r="G144" s="25" t="s">
        <v>139</v>
      </c>
      <c r="H144" s="19" t="s">
        <v>140</v>
      </c>
      <c r="I144" s="18" t="s">
        <v>22</v>
      </c>
      <c r="J144" s="48" t="s">
        <v>136</v>
      </c>
      <c r="K144" s="73"/>
      <c r="L144" s="73"/>
      <c r="M144" s="73"/>
      <c r="N144" s="73"/>
      <c r="O144" s="74"/>
      <c r="P144" s="75"/>
    </row>
    <row r="145" spans="1:16" ht="15.75" x14ac:dyDescent="0.25">
      <c r="A145" s="103"/>
      <c r="B145" s="91"/>
      <c r="C145" s="94"/>
      <c r="D145" s="95"/>
      <c r="E145" s="89"/>
      <c r="F145" s="89"/>
      <c r="G145" s="14" t="s">
        <v>141</v>
      </c>
      <c r="H145" s="19" t="s">
        <v>140</v>
      </c>
      <c r="I145" s="18" t="s">
        <v>22</v>
      </c>
      <c r="J145" s="48" t="s">
        <v>127</v>
      </c>
      <c r="K145" s="73"/>
      <c r="L145" s="73"/>
      <c r="M145" s="73"/>
      <c r="N145" s="73"/>
      <c r="O145" s="74"/>
      <c r="P145" s="75"/>
    </row>
    <row r="146" spans="1:16" ht="15.75" x14ac:dyDescent="0.25">
      <c r="A146" s="103"/>
      <c r="B146" s="91"/>
      <c r="C146" s="94"/>
      <c r="D146" s="95"/>
      <c r="E146" s="89"/>
      <c r="F146" s="89"/>
      <c r="G146" s="14"/>
      <c r="H146" s="19"/>
      <c r="I146" s="18"/>
      <c r="J146" s="48"/>
      <c r="K146" s="73"/>
      <c r="L146" s="73"/>
      <c r="M146" s="73"/>
      <c r="N146" s="73"/>
      <c r="O146" s="74"/>
      <c r="P146" s="75"/>
    </row>
    <row r="147" spans="1:16" ht="15.75" x14ac:dyDescent="0.25">
      <c r="A147" s="103"/>
      <c r="B147" s="91"/>
      <c r="C147" s="94"/>
      <c r="D147" s="95"/>
      <c r="E147" s="89"/>
      <c r="F147" s="89"/>
      <c r="G147" s="14"/>
      <c r="H147" s="19"/>
      <c r="I147" s="18"/>
      <c r="J147" s="48"/>
      <c r="K147" s="73"/>
      <c r="L147" s="73"/>
      <c r="M147" s="73"/>
      <c r="N147" s="73"/>
      <c r="O147" s="74"/>
      <c r="P147" s="75"/>
    </row>
    <row r="148" spans="1:16" ht="15.75" x14ac:dyDescent="0.25">
      <c r="A148" s="103"/>
      <c r="B148" s="91"/>
      <c r="C148" s="94"/>
      <c r="D148" s="95"/>
      <c r="E148" s="89"/>
      <c r="F148" s="89"/>
      <c r="G148" s="25"/>
      <c r="H148" s="19"/>
      <c r="I148" s="18"/>
      <c r="J148" s="48"/>
      <c r="K148" s="73"/>
      <c r="L148" s="73"/>
      <c r="M148" s="73"/>
      <c r="N148" s="73"/>
      <c r="O148" s="74"/>
      <c r="P148" s="75"/>
    </row>
    <row r="149" spans="1:16" ht="15.75" x14ac:dyDescent="0.25">
      <c r="A149" s="103"/>
      <c r="B149" s="91"/>
      <c r="C149" s="94"/>
      <c r="D149" s="95"/>
      <c r="E149" s="89"/>
      <c r="F149" s="89"/>
      <c r="G149" s="14"/>
      <c r="H149" s="19"/>
      <c r="I149" s="18"/>
      <c r="J149" s="48"/>
      <c r="K149" s="73"/>
      <c r="L149" s="73"/>
      <c r="M149" s="73"/>
      <c r="N149" s="73"/>
      <c r="O149" s="74"/>
      <c r="P149" s="75"/>
    </row>
    <row r="150" spans="1:16" ht="15.75" x14ac:dyDescent="0.25">
      <c r="A150" s="103"/>
      <c r="B150" s="91"/>
      <c r="C150" s="94"/>
      <c r="D150" s="95"/>
      <c r="E150" s="89"/>
      <c r="F150" s="89"/>
      <c r="G150" s="14"/>
      <c r="H150" s="19"/>
      <c r="I150" s="18"/>
      <c r="J150" s="48"/>
      <c r="K150" s="73"/>
      <c r="L150" s="73"/>
      <c r="M150" s="73"/>
      <c r="N150" s="73"/>
      <c r="O150" s="74"/>
      <c r="P150" s="75"/>
    </row>
    <row r="151" spans="1:16" ht="15.75" x14ac:dyDescent="0.25">
      <c r="A151" s="103"/>
      <c r="B151" s="91"/>
      <c r="C151" s="94"/>
      <c r="D151" s="95"/>
      <c r="E151" s="89"/>
      <c r="F151" s="89"/>
      <c r="G151" s="14"/>
      <c r="H151" s="19"/>
      <c r="I151" s="18"/>
      <c r="J151" s="48"/>
      <c r="K151" s="73"/>
      <c r="L151" s="73"/>
      <c r="M151" s="73"/>
      <c r="N151" s="73"/>
      <c r="O151" s="74"/>
      <c r="P151" s="75"/>
    </row>
    <row r="152" spans="1:16" ht="15.75" x14ac:dyDescent="0.25">
      <c r="A152" s="103"/>
      <c r="B152" s="91"/>
      <c r="C152" s="96"/>
      <c r="D152" s="97"/>
      <c r="E152" s="90"/>
      <c r="F152" s="90"/>
      <c r="G152" s="14"/>
      <c r="H152" s="19"/>
      <c r="I152" s="18"/>
      <c r="J152" s="48"/>
      <c r="K152" s="73"/>
      <c r="L152" s="73"/>
      <c r="M152" s="73"/>
      <c r="N152" s="73"/>
      <c r="O152" s="74"/>
      <c r="P152" s="75"/>
    </row>
    <row r="153" spans="1:16" ht="15.75" x14ac:dyDescent="0.25">
      <c r="A153" s="103"/>
      <c r="B153" s="91"/>
      <c r="C153" s="31"/>
      <c r="D153" s="32"/>
      <c r="E153" s="33"/>
      <c r="F153" s="32"/>
      <c r="G153" s="32"/>
      <c r="H153" s="34"/>
      <c r="I153" s="35"/>
      <c r="J153" s="56"/>
      <c r="K153" s="73"/>
      <c r="L153" s="73"/>
      <c r="M153" s="73"/>
      <c r="N153" s="73"/>
      <c r="O153" s="74"/>
      <c r="P153" s="75"/>
    </row>
    <row r="154" spans="1:16" ht="15.75" x14ac:dyDescent="0.25">
      <c r="A154" s="103"/>
      <c r="B154" s="91" t="s">
        <v>73</v>
      </c>
      <c r="C154" s="92" t="s">
        <v>27</v>
      </c>
      <c r="D154" s="93"/>
      <c r="E154" s="89">
        <v>6</v>
      </c>
      <c r="F154" s="89" t="s">
        <v>22</v>
      </c>
      <c r="G154" s="30" t="s">
        <v>75</v>
      </c>
      <c r="H154" s="57" t="s">
        <v>142</v>
      </c>
      <c r="I154" s="54" t="s">
        <v>22</v>
      </c>
      <c r="J154" s="53" t="s">
        <v>122</v>
      </c>
      <c r="K154" s="73"/>
      <c r="L154" s="73"/>
      <c r="M154" s="73"/>
      <c r="N154" s="73"/>
      <c r="O154" s="74"/>
      <c r="P154" s="75"/>
    </row>
    <row r="155" spans="1:16" ht="15.75" x14ac:dyDescent="0.25">
      <c r="A155" s="103"/>
      <c r="B155" s="91"/>
      <c r="C155" s="94"/>
      <c r="D155" s="95"/>
      <c r="E155" s="89"/>
      <c r="F155" s="89"/>
      <c r="G155" s="14" t="s">
        <v>76</v>
      </c>
      <c r="H155" s="19" t="s">
        <v>125</v>
      </c>
      <c r="I155" s="18" t="s">
        <v>22</v>
      </c>
      <c r="J155" s="48" t="s">
        <v>122</v>
      </c>
      <c r="K155" s="73"/>
      <c r="L155" s="73"/>
      <c r="M155" s="73"/>
      <c r="N155" s="73"/>
      <c r="O155" s="74"/>
      <c r="P155" s="75"/>
    </row>
    <row r="156" spans="1:16" ht="15.75" x14ac:dyDescent="0.25">
      <c r="A156" s="103"/>
      <c r="B156" s="91"/>
      <c r="C156" s="94"/>
      <c r="D156" s="95"/>
      <c r="E156" s="89"/>
      <c r="F156" s="89"/>
      <c r="G156" s="14" t="s">
        <v>143</v>
      </c>
      <c r="H156" s="19" t="s">
        <v>144</v>
      </c>
      <c r="I156" s="18" t="s">
        <v>22</v>
      </c>
      <c r="J156" s="48" t="s">
        <v>122</v>
      </c>
      <c r="K156" s="73"/>
      <c r="L156" s="73"/>
      <c r="M156" s="73"/>
      <c r="N156" s="73"/>
      <c r="O156" s="74"/>
      <c r="P156" s="75"/>
    </row>
    <row r="157" spans="1:16" ht="15.75" x14ac:dyDescent="0.25">
      <c r="A157" s="103"/>
      <c r="B157" s="91"/>
      <c r="C157" s="94"/>
      <c r="D157" s="95"/>
      <c r="E157" s="89"/>
      <c r="F157" s="89"/>
      <c r="G157" s="25" t="s">
        <v>145</v>
      </c>
      <c r="H157" s="19"/>
      <c r="I157" s="18"/>
      <c r="J157" s="48"/>
      <c r="K157" s="73"/>
      <c r="L157" s="73"/>
      <c r="M157" s="73"/>
      <c r="N157" s="73"/>
      <c r="O157" s="74"/>
      <c r="P157" s="75"/>
    </row>
    <row r="158" spans="1:16" ht="15.75" x14ac:dyDescent="0.25">
      <c r="A158" s="103"/>
      <c r="B158" s="91"/>
      <c r="C158" s="94"/>
      <c r="D158" s="95"/>
      <c r="E158" s="89"/>
      <c r="F158" s="89"/>
      <c r="G158" s="14"/>
      <c r="H158" s="19"/>
      <c r="I158" s="18"/>
      <c r="J158" s="48"/>
      <c r="K158" s="73"/>
      <c r="L158" s="73"/>
      <c r="M158" s="73"/>
      <c r="N158" s="73"/>
      <c r="O158" s="74"/>
      <c r="P158" s="75"/>
    </row>
    <row r="159" spans="1:16" ht="15.75" x14ac:dyDescent="0.25">
      <c r="A159" s="103"/>
      <c r="B159" s="91"/>
      <c r="C159" s="94"/>
      <c r="D159" s="95"/>
      <c r="E159" s="89"/>
      <c r="F159" s="89"/>
      <c r="G159" s="14"/>
      <c r="H159" s="19"/>
      <c r="I159" s="18"/>
      <c r="J159" s="48"/>
      <c r="K159" s="73"/>
      <c r="L159" s="73"/>
      <c r="M159" s="73"/>
      <c r="N159" s="73"/>
      <c r="O159" s="74"/>
      <c r="P159" s="75"/>
    </row>
    <row r="160" spans="1:16" ht="15.75" x14ac:dyDescent="0.25">
      <c r="A160" s="103"/>
      <c r="B160" s="91"/>
      <c r="C160" s="94"/>
      <c r="D160" s="95"/>
      <c r="E160" s="89"/>
      <c r="F160" s="89"/>
      <c r="G160" s="14"/>
      <c r="H160" s="19"/>
      <c r="I160" s="18"/>
      <c r="J160" s="48"/>
      <c r="K160" s="73"/>
      <c r="L160" s="73"/>
      <c r="M160" s="73"/>
      <c r="N160" s="73"/>
      <c r="O160" s="74"/>
      <c r="P160" s="75"/>
    </row>
    <row r="161" spans="1:16" ht="15.75" x14ac:dyDescent="0.25">
      <c r="A161" s="103"/>
      <c r="B161" s="91"/>
      <c r="C161" s="94"/>
      <c r="D161" s="95"/>
      <c r="E161" s="89"/>
      <c r="F161" s="89"/>
      <c r="G161" s="25"/>
      <c r="H161" s="19"/>
      <c r="I161" s="18"/>
      <c r="J161" s="48"/>
      <c r="K161" s="73"/>
      <c r="L161" s="73"/>
      <c r="M161" s="73"/>
      <c r="N161" s="73"/>
      <c r="O161" s="74"/>
      <c r="P161" s="75"/>
    </row>
    <row r="162" spans="1:16" ht="15.75" x14ac:dyDescent="0.25">
      <c r="A162" s="103"/>
      <c r="B162" s="91"/>
      <c r="C162" s="94"/>
      <c r="D162" s="95"/>
      <c r="E162" s="89"/>
      <c r="F162" s="89"/>
      <c r="G162" s="14"/>
      <c r="H162" s="19"/>
      <c r="I162" s="18"/>
      <c r="J162" s="48"/>
      <c r="K162" s="73"/>
      <c r="L162" s="73"/>
      <c r="M162" s="73"/>
      <c r="N162" s="73"/>
      <c r="O162" s="74"/>
      <c r="P162" s="75"/>
    </row>
    <row r="163" spans="1:16" ht="15.75" x14ac:dyDescent="0.25">
      <c r="A163" s="103"/>
      <c r="B163" s="91"/>
      <c r="C163" s="94"/>
      <c r="D163" s="95"/>
      <c r="E163" s="89"/>
      <c r="F163" s="89"/>
      <c r="G163" s="14"/>
      <c r="H163" s="19"/>
      <c r="I163" s="18"/>
      <c r="J163" s="48"/>
      <c r="K163" s="73"/>
      <c r="L163" s="73"/>
      <c r="M163" s="73"/>
      <c r="N163" s="73"/>
      <c r="O163" s="74"/>
      <c r="P163" s="75"/>
    </row>
    <row r="164" spans="1:16" ht="15.75" x14ac:dyDescent="0.25">
      <c r="A164" s="103"/>
      <c r="B164" s="91"/>
      <c r="C164" s="94"/>
      <c r="D164" s="95"/>
      <c r="E164" s="89"/>
      <c r="F164" s="89"/>
      <c r="G164" s="14"/>
      <c r="H164" s="19"/>
      <c r="I164" s="18"/>
      <c r="J164" s="48"/>
      <c r="K164" s="73"/>
      <c r="L164" s="73"/>
      <c r="M164" s="73"/>
      <c r="N164" s="73"/>
      <c r="O164" s="74"/>
      <c r="P164" s="75"/>
    </row>
    <row r="165" spans="1:16" ht="15.75" x14ac:dyDescent="0.25">
      <c r="A165" s="103"/>
      <c r="B165" s="91"/>
      <c r="C165" s="96"/>
      <c r="D165" s="97"/>
      <c r="E165" s="90"/>
      <c r="F165" s="90"/>
      <c r="G165" s="14"/>
      <c r="H165" s="19"/>
      <c r="I165" s="18"/>
      <c r="J165" s="48"/>
      <c r="K165" s="73"/>
      <c r="L165" s="73"/>
      <c r="M165" s="73"/>
      <c r="N165" s="73"/>
      <c r="O165" s="74"/>
      <c r="P165" s="75"/>
    </row>
    <row r="166" spans="1:16" ht="60" x14ac:dyDescent="0.25">
      <c r="A166" s="103"/>
      <c r="B166" s="91"/>
      <c r="C166" s="31"/>
      <c r="D166" s="32"/>
      <c r="E166" s="33"/>
      <c r="F166" s="32"/>
      <c r="G166" s="32"/>
      <c r="H166" s="34"/>
      <c r="I166" s="35"/>
      <c r="J166" s="56"/>
      <c r="K166" s="73" t="s">
        <v>215</v>
      </c>
      <c r="L166" s="73" t="s">
        <v>202</v>
      </c>
      <c r="M166" s="73"/>
      <c r="N166" s="73"/>
      <c r="P166" s="75" t="s">
        <v>310</v>
      </c>
    </row>
    <row r="167" spans="1:16" ht="15.75" x14ac:dyDescent="0.25">
      <c r="A167" s="103"/>
      <c r="B167" s="91" t="s">
        <v>77</v>
      </c>
      <c r="C167" s="92" t="s">
        <v>129</v>
      </c>
      <c r="D167" s="93"/>
      <c r="E167" s="89">
        <v>4</v>
      </c>
      <c r="F167" s="89" t="s">
        <v>22</v>
      </c>
      <c r="G167" s="30" t="s">
        <v>78</v>
      </c>
      <c r="H167" s="19" t="s">
        <v>146</v>
      </c>
      <c r="I167" s="18" t="s">
        <v>22</v>
      </c>
      <c r="J167" s="48" t="s">
        <v>122</v>
      </c>
      <c r="K167" s="73"/>
      <c r="L167" s="73"/>
      <c r="M167" s="73"/>
      <c r="N167" s="73"/>
      <c r="O167" s="74"/>
      <c r="P167" s="75"/>
    </row>
    <row r="168" spans="1:16" ht="15.75" x14ac:dyDescent="0.25">
      <c r="A168" s="103"/>
      <c r="B168" s="91"/>
      <c r="C168" s="94"/>
      <c r="D168" s="95"/>
      <c r="E168" s="89"/>
      <c r="F168" s="89"/>
      <c r="G168" s="14" t="s">
        <v>79</v>
      </c>
      <c r="H168" s="19" t="s">
        <v>147</v>
      </c>
      <c r="I168" s="18" t="s">
        <v>22</v>
      </c>
      <c r="J168" s="48" t="s">
        <v>122</v>
      </c>
      <c r="K168" s="73"/>
      <c r="L168" s="73"/>
      <c r="M168" s="73"/>
      <c r="N168" s="73"/>
      <c r="O168" s="74"/>
      <c r="P168" s="75"/>
    </row>
    <row r="169" spans="1:16" ht="15.75" x14ac:dyDescent="0.25">
      <c r="A169" s="103"/>
      <c r="B169" s="91"/>
      <c r="C169" s="94"/>
      <c r="D169" s="95"/>
      <c r="E169" s="89"/>
      <c r="F169" s="89"/>
      <c r="G169" s="14" t="s">
        <v>80</v>
      </c>
      <c r="H169" s="19"/>
      <c r="I169" s="18"/>
      <c r="J169" s="48"/>
      <c r="K169" s="73"/>
      <c r="L169" s="73"/>
      <c r="M169" s="73"/>
      <c r="N169" s="73"/>
      <c r="O169" s="74"/>
      <c r="P169" s="75"/>
    </row>
    <row r="170" spans="1:16" ht="15.75" x14ac:dyDescent="0.25">
      <c r="A170" s="103"/>
      <c r="B170" s="91"/>
      <c r="C170" s="94"/>
      <c r="D170" s="95"/>
      <c r="E170" s="89"/>
      <c r="F170" s="89"/>
      <c r="G170" s="25" t="s">
        <v>81</v>
      </c>
      <c r="H170" s="19"/>
      <c r="I170" s="18"/>
      <c r="J170" s="48"/>
      <c r="K170" s="73"/>
      <c r="L170" s="73"/>
      <c r="M170" s="73"/>
      <c r="N170" s="73"/>
      <c r="O170" s="74"/>
      <c r="P170" s="75"/>
    </row>
    <row r="171" spans="1:16" ht="15.75" x14ac:dyDescent="0.25">
      <c r="A171" s="103"/>
      <c r="B171" s="91"/>
      <c r="C171" s="94"/>
      <c r="D171" s="95"/>
      <c r="E171" s="89"/>
      <c r="F171" s="89"/>
      <c r="G171" s="14"/>
      <c r="H171" s="19"/>
      <c r="I171" s="18"/>
      <c r="J171" s="48"/>
      <c r="K171" s="73"/>
      <c r="L171" s="73"/>
      <c r="M171" s="73"/>
      <c r="N171" s="73"/>
      <c r="O171" s="74"/>
      <c r="P171" s="75"/>
    </row>
    <row r="172" spans="1:16" ht="15.75" x14ac:dyDescent="0.25">
      <c r="A172" s="103"/>
      <c r="B172" s="91"/>
      <c r="C172" s="94"/>
      <c r="D172" s="95"/>
      <c r="E172" s="89"/>
      <c r="F172" s="89"/>
      <c r="G172" s="14"/>
      <c r="H172" s="19"/>
      <c r="I172" s="18"/>
      <c r="J172" s="48"/>
      <c r="K172" s="73"/>
      <c r="L172" s="73"/>
      <c r="M172" s="73"/>
      <c r="N172" s="73"/>
      <c r="O172" s="74"/>
      <c r="P172" s="75"/>
    </row>
    <row r="173" spans="1:16" ht="15.75" x14ac:dyDescent="0.25">
      <c r="A173" s="103"/>
      <c r="B173" s="91"/>
      <c r="C173" s="94"/>
      <c r="D173" s="95"/>
      <c r="E173" s="89"/>
      <c r="F173" s="89"/>
      <c r="G173" s="14"/>
      <c r="H173" s="19"/>
      <c r="I173" s="18"/>
      <c r="J173" s="48"/>
      <c r="K173" s="73"/>
      <c r="L173" s="73"/>
      <c r="M173" s="73"/>
      <c r="N173" s="73"/>
      <c r="O173" s="74"/>
      <c r="P173" s="75"/>
    </row>
    <row r="174" spans="1:16" ht="15.75" x14ac:dyDescent="0.25">
      <c r="A174" s="103"/>
      <c r="B174" s="91"/>
      <c r="C174" s="94"/>
      <c r="D174" s="95"/>
      <c r="E174" s="89"/>
      <c r="F174" s="89"/>
      <c r="G174" s="14"/>
      <c r="H174" s="19"/>
      <c r="I174" s="18"/>
      <c r="J174" s="48"/>
      <c r="K174" s="73"/>
      <c r="L174" s="73"/>
      <c r="M174" s="73"/>
      <c r="N174" s="73"/>
      <c r="O174" s="74"/>
      <c r="P174" s="75"/>
    </row>
    <row r="175" spans="1:16" ht="15.75" x14ac:dyDescent="0.25">
      <c r="A175" s="103"/>
      <c r="B175" s="91"/>
      <c r="C175" s="94"/>
      <c r="D175" s="95"/>
      <c r="E175" s="89"/>
      <c r="F175" s="89"/>
      <c r="G175" s="14"/>
      <c r="H175" s="19"/>
      <c r="I175" s="18"/>
      <c r="J175" s="48"/>
      <c r="K175" s="73"/>
      <c r="L175" s="73"/>
      <c r="M175" s="73"/>
      <c r="N175" s="73"/>
      <c r="O175" s="74"/>
      <c r="P175" s="75"/>
    </row>
    <row r="176" spans="1:16" ht="15.75" x14ac:dyDescent="0.25">
      <c r="A176" s="103"/>
      <c r="B176" s="91"/>
      <c r="C176" s="94"/>
      <c r="D176" s="95"/>
      <c r="E176" s="89"/>
      <c r="F176" s="89"/>
      <c r="G176" s="14"/>
      <c r="H176" s="19"/>
      <c r="I176" s="18"/>
      <c r="J176" s="48"/>
      <c r="K176" s="73"/>
      <c r="L176" s="73"/>
      <c r="M176" s="73"/>
      <c r="N176" s="73"/>
      <c r="O176" s="74"/>
      <c r="P176" s="75"/>
    </row>
    <row r="177" spans="1:16" ht="15.75" x14ac:dyDescent="0.25">
      <c r="A177" s="103"/>
      <c r="B177" s="91"/>
      <c r="C177" s="94"/>
      <c r="D177" s="95"/>
      <c r="E177" s="89"/>
      <c r="F177" s="89"/>
      <c r="G177" s="14"/>
      <c r="H177" s="19"/>
      <c r="I177" s="18"/>
      <c r="J177" s="48"/>
      <c r="K177" s="73"/>
      <c r="L177" s="73"/>
      <c r="M177" s="73"/>
      <c r="N177" s="73"/>
      <c r="O177" s="74"/>
      <c r="P177" s="75"/>
    </row>
    <row r="178" spans="1:16" ht="15.75" x14ac:dyDescent="0.25">
      <c r="A178" s="103"/>
      <c r="B178" s="91"/>
      <c r="C178" s="96"/>
      <c r="D178" s="97"/>
      <c r="E178" s="90"/>
      <c r="F178" s="90"/>
      <c r="G178" s="14"/>
      <c r="H178" s="19"/>
      <c r="I178" s="18"/>
      <c r="J178" s="48"/>
      <c r="K178" s="73"/>
      <c r="L178" s="73"/>
      <c r="M178" s="73"/>
      <c r="N178" s="73"/>
      <c r="O178" s="74"/>
      <c r="P178" s="75"/>
    </row>
    <row r="179" spans="1:16" ht="60" x14ac:dyDescent="0.25">
      <c r="A179" s="103"/>
      <c r="B179" s="91"/>
      <c r="C179" s="31"/>
      <c r="D179" s="32"/>
      <c r="E179" s="33"/>
      <c r="F179" s="32"/>
      <c r="G179" s="32"/>
      <c r="H179" s="34"/>
      <c r="I179" s="35"/>
      <c r="J179" s="56"/>
      <c r="K179" s="73" t="s">
        <v>215</v>
      </c>
      <c r="L179" s="73" t="s">
        <v>205</v>
      </c>
      <c r="M179" s="73" t="s">
        <v>185</v>
      </c>
      <c r="N179" s="73" t="s">
        <v>215</v>
      </c>
      <c r="O179" s="74" t="s">
        <v>210</v>
      </c>
      <c r="P179" s="75" t="s">
        <v>310</v>
      </c>
    </row>
    <row r="180" spans="1:16" ht="15.75" x14ac:dyDescent="0.25">
      <c r="A180" s="103"/>
      <c r="B180" s="91" t="s">
        <v>82</v>
      </c>
      <c r="C180" s="92" t="s">
        <v>148</v>
      </c>
      <c r="D180" s="93"/>
      <c r="E180" s="89">
        <v>12</v>
      </c>
      <c r="F180" s="89" t="s">
        <v>22</v>
      </c>
      <c r="G180" s="30" t="s">
        <v>83</v>
      </c>
      <c r="H180" s="19" t="s">
        <v>148</v>
      </c>
      <c r="I180" s="18" t="s">
        <v>22</v>
      </c>
      <c r="J180" s="48" t="s">
        <v>149</v>
      </c>
      <c r="K180" s="73"/>
      <c r="L180" s="73"/>
      <c r="M180" s="73"/>
      <c r="N180" s="73"/>
      <c r="O180" s="74"/>
      <c r="P180" s="75"/>
    </row>
    <row r="181" spans="1:16" ht="15.75" x14ac:dyDescent="0.25">
      <c r="A181" s="103"/>
      <c r="B181" s="91"/>
      <c r="C181" s="94"/>
      <c r="D181" s="95"/>
      <c r="E181" s="89"/>
      <c r="F181" s="89"/>
      <c r="G181" s="14" t="s">
        <v>84</v>
      </c>
      <c r="H181" s="19" t="s">
        <v>150</v>
      </c>
      <c r="I181" s="18" t="s">
        <v>22</v>
      </c>
      <c r="J181" s="48" t="s">
        <v>151</v>
      </c>
      <c r="K181" s="73"/>
      <c r="L181" s="73"/>
      <c r="M181" s="73"/>
      <c r="N181" s="73"/>
      <c r="O181" s="74"/>
      <c r="P181" s="75"/>
    </row>
    <row r="182" spans="1:16" ht="15.75" x14ac:dyDescent="0.25">
      <c r="A182" s="103"/>
      <c r="B182" s="91"/>
      <c r="C182" s="94"/>
      <c r="D182" s="95"/>
      <c r="E182" s="89"/>
      <c r="F182" s="89"/>
      <c r="G182" s="14" t="s">
        <v>85</v>
      </c>
      <c r="H182" s="19" t="s">
        <v>152</v>
      </c>
      <c r="I182" s="18" t="s">
        <v>22</v>
      </c>
      <c r="J182" s="48" t="s">
        <v>153</v>
      </c>
      <c r="K182" s="73"/>
      <c r="L182" s="73"/>
      <c r="M182" s="73"/>
      <c r="N182" s="73"/>
      <c r="O182" s="74"/>
      <c r="P182" s="75"/>
    </row>
    <row r="183" spans="1:16" ht="15.75" x14ac:dyDescent="0.25">
      <c r="A183" s="103"/>
      <c r="B183" s="91"/>
      <c r="C183" s="94"/>
      <c r="D183" s="95"/>
      <c r="E183" s="89"/>
      <c r="F183" s="89"/>
      <c r="G183" s="25" t="s">
        <v>86</v>
      </c>
      <c r="H183" s="19"/>
      <c r="I183" s="18"/>
      <c r="J183" s="48"/>
      <c r="K183" s="73"/>
      <c r="L183" s="73"/>
      <c r="M183" s="73"/>
      <c r="N183" s="73"/>
      <c r="O183" s="74"/>
      <c r="P183" s="75"/>
    </row>
    <row r="184" spans="1:16" ht="15.75" x14ac:dyDescent="0.25">
      <c r="A184" s="103"/>
      <c r="B184" s="91"/>
      <c r="C184" s="94"/>
      <c r="D184" s="95"/>
      <c r="E184" s="89"/>
      <c r="F184" s="89"/>
      <c r="G184" s="14"/>
      <c r="H184" s="19"/>
      <c r="I184" s="18"/>
      <c r="J184" s="48"/>
      <c r="K184" s="73"/>
      <c r="L184" s="73"/>
      <c r="M184" s="73"/>
      <c r="N184" s="73"/>
      <c r="O184" s="74"/>
      <c r="P184" s="75"/>
    </row>
    <row r="185" spans="1:16" ht="15.75" x14ac:dyDescent="0.25">
      <c r="A185" s="103"/>
      <c r="B185" s="91"/>
      <c r="C185" s="94"/>
      <c r="D185" s="95"/>
      <c r="E185" s="89"/>
      <c r="F185" s="89"/>
      <c r="G185" s="14"/>
      <c r="H185" s="19"/>
      <c r="I185" s="18"/>
      <c r="J185" s="48"/>
      <c r="K185" s="73"/>
      <c r="L185" s="73"/>
      <c r="M185" s="73"/>
      <c r="N185" s="73"/>
      <c r="O185" s="74"/>
      <c r="P185" s="75"/>
    </row>
    <row r="186" spans="1:16" ht="15.75" x14ac:dyDescent="0.25">
      <c r="A186" s="103"/>
      <c r="B186" s="91"/>
      <c r="C186" s="94"/>
      <c r="D186" s="95"/>
      <c r="E186" s="89"/>
      <c r="F186" s="89"/>
      <c r="G186" s="14"/>
      <c r="H186" s="19"/>
      <c r="I186" s="18"/>
      <c r="J186" s="48"/>
      <c r="K186" s="73"/>
      <c r="L186" s="73"/>
      <c r="M186" s="73"/>
      <c r="N186" s="73"/>
      <c r="O186" s="74"/>
      <c r="P186" s="75"/>
    </row>
    <row r="187" spans="1:16" ht="15.75" x14ac:dyDescent="0.25">
      <c r="A187" s="103"/>
      <c r="B187" s="91"/>
      <c r="C187" s="94"/>
      <c r="D187" s="95"/>
      <c r="E187" s="89"/>
      <c r="F187" s="89"/>
      <c r="G187" s="14"/>
      <c r="H187" s="19"/>
      <c r="I187" s="18"/>
      <c r="J187" s="48"/>
      <c r="K187" s="73"/>
      <c r="L187" s="73"/>
      <c r="M187" s="73"/>
      <c r="N187" s="73"/>
      <c r="O187" s="74"/>
      <c r="P187" s="75"/>
    </row>
    <row r="188" spans="1:16" ht="15.75" x14ac:dyDescent="0.25">
      <c r="A188" s="103"/>
      <c r="B188" s="91"/>
      <c r="C188" s="94"/>
      <c r="D188" s="95"/>
      <c r="E188" s="89"/>
      <c r="F188" s="89"/>
      <c r="G188" s="14"/>
      <c r="H188" s="19"/>
      <c r="I188" s="18"/>
      <c r="J188" s="48"/>
      <c r="K188" s="73"/>
      <c r="L188" s="73"/>
      <c r="M188" s="73"/>
      <c r="N188" s="73"/>
      <c r="O188" s="74"/>
      <c r="P188" s="75"/>
    </row>
    <row r="189" spans="1:16" ht="15.75" x14ac:dyDescent="0.25">
      <c r="A189" s="103"/>
      <c r="B189" s="91"/>
      <c r="C189" s="94"/>
      <c r="D189" s="95"/>
      <c r="E189" s="89"/>
      <c r="F189" s="89"/>
      <c r="G189" s="14"/>
      <c r="H189" s="19"/>
      <c r="I189" s="18"/>
      <c r="J189" s="48"/>
      <c r="K189" s="73"/>
      <c r="L189" s="73"/>
      <c r="M189" s="73"/>
      <c r="N189" s="73"/>
      <c r="O189" s="74"/>
      <c r="P189" s="75"/>
    </row>
    <row r="190" spans="1:16" ht="15.75" x14ac:dyDescent="0.25">
      <c r="A190" s="103"/>
      <c r="B190" s="91"/>
      <c r="C190" s="94"/>
      <c r="D190" s="95"/>
      <c r="E190" s="89"/>
      <c r="F190" s="89"/>
      <c r="G190" s="14"/>
      <c r="H190" s="19"/>
      <c r="I190" s="18"/>
      <c r="J190" s="48"/>
      <c r="K190" s="73"/>
      <c r="L190" s="73"/>
      <c r="M190" s="73"/>
      <c r="N190" s="73"/>
      <c r="O190" s="74"/>
      <c r="P190" s="75"/>
    </row>
    <row r="191" spans="1:16" ht="15.75" x14ac:dyDescent="0.25">
      <c r="A191" s="103"/>
      <c r="B191" s="91"/>
      <c r="C191" s="96"/>
      <c r="D191" s="97"/>
      <c r="E191" s="90"/>
      <c r="F191" s="90"/>
      <c r="G191" s="14"/>
      <c r="H191" s="19"/>
      <c r="I191" s="18"/>
      <c r="J191" s="48"/>
      <c r="K191" s="73"/>
      <c r="L191" s="73"/>
      <c r="M191" s="73"/>
      <c r="N191" s="73"/>
      <c r="O191" s="74"/>
      <c r="P191" s="75"/>
    </row>
    <row r="192" spans="1:16" ht="15.75" x14ac:dyDescent="0.25">
      <c r="A192" s="103"/>
      <c r="B192" s="91"/>
      <c r="C192" s="31"/>
      <c r="D192" s="32"/>
      <c r="E192" s="33"/>
      <c r="F192" s="32"/>
      <c r="G192" s="32"/>
      <c r="H192" s="34"/>
      <c r="I192" s="35"/>
      <c r="J192" s="56"/>
      <c r="K192" s="73" t="s">
        <v>215</v>
      </c>
      <c r="L192" s="73" t="s">
        <v>212</v>
      </c>
      <c r="M192" s="73"/>
      <c r="N192" s="73"/>
      <c r="O192" s="74"/>
      <c r="P192" s="75"/>
    </row>
    <row r="193" spans="1:16" ht="15.75" x14ac:dyDescent="0.25">
      <c r="A193" s="103"/>
      <c r="B193" s="91" t="s">
        <v>87</v>
      </c>
      <c r="C193" s="92" t="s">
        <v>88</v>
      </c>
      <c r="D193" s="93"/>
      <c r="E193" s="89"/>
      <c r="F193" s="89" t="s">
        <v>22</v>
      </c>
      <c r="G193" s="30" t="s">
        <v>89</v>
      </c>
      <c r="H193" s="19"/>
      <c r="I193" s="18"/>
      <c r="J193" s="48"/>
      <c r="K193" s="73"/>
      <c r="L193" s="73"/>
      <c r="M193" s="73"/>
      <c r="N193" s="73"/>
      <c r="O193" s="74"/>
      <c r="P193" s="75"/>
    </row>
    <row r="194" spans="1:16" ht="15.75" x14ac:dyDescent="0.25">
      <c r="A194" s="103"/>
      <c r="B194" s="91"/>
      <c r="C194" s="94"/>
      <c r="D194" s="95"/>
      <c r="E194" s="89"/>
      <c r="F194" s="89"/>
      <c r="G194" s="14" t="s">
        <v>90</v>
      </c>
      <c r="H194" s="19"/>
      <c r="I194" s="18"/>
      <c r="J194" s="48"/>
      <c r="K194" s="73"/>
      <c r="L194" s="73"/>
      <c r="M194" s="73"/>
      <c r="N194" s="73"/>
      <c r="O194" s="74"/>
      <c r="P194" s="75"/>
    </row>
    <row r="195" spans="1:16" ht="15.75" x14ac:dyDescent="0.25">
      <c r="A195" s="103"/>
      <c r="B195" s="91"/>
      <c r="C195" s="94"/>
      <c r="D195" s="95"/>
      <c r="E195" s="89"/>
      <c r="F195" s="89"/>
      <c r="G195" s="14" t="s">
        <v>91</v>
      </c>
      <c r="H195" s="19"/>
      <c r="I195" s="18"/>
      <c r="J195" s="48"/>
      <c r="K195" s="73"/>
      <c r="L195" s="73"/>
      <c r="M195" s="73"/>
      <c r="N195" s="73"/>
      <c r="O195" s="74"/>
      <c r="P195" s="75"/>
    </row>
    <row r="196" spans="1:16" ht="15.75" x14ac:dyDescent="0.25">
      <c r="A196" s="103"/>
      <c r="B196" s="91"/>
      <c r="C196" s="94"/>
      <c r="D196" s="95"/>
      <c r="E196" s="89"/>
      <c r="F196" s="89"/>
      <c r="G196" s="14" t="s">
        <v>92</v>
      </c>
      <c r="H196" s="19"/>
      <c r="I196" s="18"/>
      <c r="J196" s="48"/>
      <c r="K196" s="73"/>
      <c r="L196" s="73"/>
      <c r="M196" s="73"/>
      <c r="N196" s="73"/>
      <c r="O196" s="74"/>
      <c r="P196" s="75"/>
    </row>
    <row r="197" spans="1:16" ht="15.75" x14ac:dyDescent="0.25">
      <c r="A197" s="103"/>
      <c r="B197" s="91"/>
      <c r="C197" s="94"/>
      <c r="D197" s="95"/>
      <c r="E197" s="89"/>
      <c r="F197" s="89"/>
      <c r="G197" s="14"/>
      <c r="H197" s="19"/>
      <c r="I197" s="18"/>
      <c r="J197" s="48"/>
      <c r="K197" s="73"/>
      <c r="L197" s="73"/>
      <c r="M197" s="73"/>
      <c r="N197" s="73"/>
      <c r="O197" s="74"/>
      <c r="P197" s="75"/>
    </row>
    <row r="198" spans="1:16" ht="15.75" x14ac:dyDescent="0.25">
      <c r="A198" s="103"/>
      <c r="B198" s="91"/>
      <c r="C198" s="94"/>
      <c r="D198" s="95"/>
      <c r="E198" s="89"/>
      <c r="F198" s="89"/>
      <c r="G198" s="14"/>
      <c r="H198" s="19"/>
      <c r="I198" s="18"/>
      <c r="J198" s="48"/>
      <c r="K198" s="73"/>
      <c r="L198" s="73"/>
      <c r="M198" s="73"/>
      <c r="N198" s="73"/>
      <c r="O198" s="74"/>
      <c r="P198" s="75"/>
    </row>
    <row r="199" spans="1:16" ht="15.75" x14ac:dyDescent="0.25">
      <c r="A199" s="103"/>
      <c r="B199" s="91"/>
      <c r="C199" s="94"/>
      <c r="D199" s="95"/>
      <c r="E199" s="89"/>
      <c r="F199" s="89"/>
      <c r="G199" s="14"/>
      <c r="H199" s="19"/>
      <c r="I199" s="18"/>
      <c r="J199" s="48"/>
      <c r="K199" s="73"/>
      <c r="L199" s="73"/>
      <c r="M199" s="73"/>
      <c r="N199" s="73"/>
      <c r="O199" s="74"/>
      <c r="P199" s="75"/>
    </row>
    <row r="200" spans="1:16" ht="15.75" x14ac:dyDescent="0.25">
      <c r="A200" s="103"/>
      <c r="B200" s="91"/>
      <c r="C200" s="94"/>
      <c r="D200" s="95"/>
      <c r="E200" s="89"/>
      <c r="F200" s="89"/>
      <c r="G200" s="14"/>
      <c r="H200" s="19"/>
      <c r="I200" s="18"/>
      <c r="J200" s="48"/>
      <c r="K200" s="73"/>
      <c r="L200" s="73"/>
      <c r="M200" s="73"/>
      <c r="N200" s="73"/>
      <c r="O200" s="74"/>
      <c r="P200" s="75"/>
    </row>
    <row r="201" spans="1:16" ht="15.75" x14ac:dyDescent="0.25">
      <c r="A201" s="103"/>
      <c r="B201" s="91"/>
      <c r="C201" s="94"/>
      <c r="D201" s="95"/>
      <c r="E201" s="89"/>
      <c r="F201" s="89"/>
      <c r="G201" s="14"/>
      <c r="H201" s="19"/>
      <c r="I201" s="18"/>
      <c r="J201" s="48"/>
      <c r="K201" s="73"/>
      <c r="L201" s="73"/>
      <c r="M201" s="73"/>
      <c r="N201" s="73"/>
      <c r="O201" s="74"/>
      <c r="P201" s="75"/>
    </row>
    <row r="202" spans="1:16" ht="15.75" x14ac:dyDescent="0.25">
      <c r="A202" s="103"/>
      <c r="B202" s="91"/>
      <c r="C202" s="94"/>
      <c r="D202" s="95"/>
      <c r="E202" s="89"/>
      <c r="F202" s="89"/>
      <c r="G202" s="14"/>
      <c r="H202" s="19"/>
      <c r="I202" s="18"/>
      <c r="J202" s="48"/>
      <c r="K202" s="73"/>
      <c r="L202" s="73"/>
      <c r="M202" s="73"/>
      <c r="N202" s="73"/>
      <c r="O202" s="74"/>
      <c r="P202" s="75"/>
    </row>
    <row r="203" spans="1:16" ht="15.75" x14ac:dyDescent="0.25">
      <c r="A203" s="103"/>
      <c r="B203" s="91"/>
      <c r="C203" s="94"/>
      <c r="D203" s="95"/>
      <c r="E203" s="89"/>
      <c r="F203" s="89"/>
      <c r="G203" s="14"/>
      <c r="H203" s="19"/>
      <c r="I203" s="18"/>
      <c r="J203" s="48"/>
      <c r="K203" s="73"/>
      <c r="L203" s="73"/>
      <c r="M203" s="73"/>
      <c r="N203" s="73"/>
      <c r="O203" s="74"/>
      <c r="P203" s="75"/>
    </row>
    <row r="204" spans="1:16" ht="15.75" x14ac:dyDescent="0.25">
      <c r="A204" s="103"/>
      <c r="B204" s="91"/>
      <c r="C204" s="96"/>
      <c r="D204" s="97"/>
      <c r="E204" s="90"/>
      <c r="F204" s="90"/>
      <c r="G204" s="14"/>
      <c r="H204" s="19"/>
      <c r="I204" s="18"/>
      <c r="J204" s="48"/>
      <c r="K204" s="73"/>
      <c r="L204" s="73"/>
      <c r="M204" s="73"/>
      <c r="N204" s="73"/>
      <c r="O204" s="74"/>
      <c r="P204" s="75"/>
    </row>
    <row r="205" spans="1:16" ht="15.75" x14ac:dyDescent="0.25">
      <c r="A205" s="103"/>
      <c r="B205" s="91"/>
      <c r="C205" s="31"/>
      <c r="D205" s="32"/>
      <c r="E205" s="33"/>
      <c r="F205" s="32"/>
      <c r="G205" s="32"/>
      <c r="H205" s="34"/>
      <c r="I205" s="35"/>
      <c r="J205" s="56"/>
      <c r="K205" s="73"/>
      <c r="L205" s="73"/>
      <c r="M205" s="73"/>
      <c r="N205" s="73"/>
      <c r="O205" s="74"/>
      <c r="P205" s="75"/>
    </row>
    <row r="206" spans="1:16" ht="15.75" x14ac:dyDescent="0.25">
      <c r="A206" s="103"/>
      <c r="B206" s="91" t="s">
        <v>93</v>
      </c>
      <c r="C206" s="92" t="s">
        <v>94</v>
      </c>
      <c r="D206" s="93"/>
      <c r="E206" s="89"/>
      <c r="F206" s="89" t="s">
        <v>22</v>
      </c>
      <c r="G206" s="30" t="s">
        <v>95</v>
      </c>
      <c r="H206" s="19"/>
      <c r="I206" s="18"/>
      <c r="J206" s="48"/>
      <c r="K206" s="73"/>
      <c r="L206" s="73"/>
      <c r="M206" s="73"/>
      <c r="N206" s="73"/>
      <c r="O206" s="74"/>
      <c r="P206" s="75"/>
    </row>
    <row r="207" spans="1:16" ht="15.75" x14ac:dyDescent="0.25">
      <c r="A207" s="103"/>
      <c r="B207" s="91"/>
      <c r="C207" s="94"/>
      <c r="D207" s="95"/>
      <c r="E207" s="89"/>
      <c r="F207" s="89"/>
      <c r="G207" s="14" t="s">
        <v>96</v>
      </c>
      <c r="H207" s="19"/>
      <c r="I207" s="18"/>
      <c r="J207" s="48"/>
      <c r="K207" s="73"/>
      <c r="L207" s="73"/>
      <c r="M207" s="73"/>
      <c r="N207" s="73"/>
      <c r="O207" s="74"/>
      <c r="P207" s="75"/>
    </row>
    <row r="208" spans="1:16" ht="15.75" x14ac:dyDescent="0.25">
      <c r="A208" s="103"/>
      <c r="B208" s="91"/>
      <c r="C208" s="94"/>
      <c r="D208" s="95"/>
      <c r="E208" s="89"/>
      <c r="F208" s="89"/>
      <c r="G208" s="14" t="s">
        <v>97</v>
      </c>
      <c r="H208" s="19"/>
      <c r="I208" s="18"/>
      <c r="J208" s="48"/>
      <c r="K208" s="73"/>
      <c r="L208" s="73"/>
      <c r="M208" s="73"/>
      <c r="N208" s="73"/>
      <c r="O208" s="74"/>
      <c r="P208" s="75"/>
    </row>
    <row r="209" spans="1:16" ht="15.75" x14ac:dyDescent="0.25">
      <c r="A209" s="103"/>
      <c r="B209" s="91"/>
      <c r="C209" s="94"/>
      <c r="D209" s="95"/>
      <c r="E209" s="89"/>
      <c r="F209" s="89"/>
      <c r="G209" s="14" t="s">
        <v>98</v>
      </c>
      <c r="H209" s="19"/>
      <c r="I209" s="18"/>
      <c r="J209" s="48"/>
      <c r="K209" s="73"/>
      <c r="L209" s="73"/>
      <c r="M209" s="73"/>
      <c r="N209" s="73"/>
      <c r="O209" s="74"/>
      <c r="P209" s="75"/>
    </row>
    <row r="210" spans="1:16" ht="15.75" x14ac:dyDescent="0.25">
      <c r="A210" s="103"/>
      <c r="B210" s="91"/>
      <c r="C210" s="94"/>
      <c r="D210" s="95"/>
      <c r="E210" s="89"/>
      <c r="F210" s="89"/>
      <c r="G210" s="14"/>
      <c r="H210" s="19"/>
      <c r="I210" s="18"/>
      <c r="J210" s="48"/>
      <c r="K210" s="73"/>
      <c r="L210" s="73"/>
      <c r="M210" s="73"/>
      <c r="N210" s="73"/>
      <c r="O210" s="74"/>
      <c r="P210" s="75"/>
    </row>
    <row r="211" spans="1:16" ht="15.75" x14ac:dyDescent="0.25">
      <c r="A211" s="103"/>
      <c r="B211" s="91"/>
      <c r="C211" s="94"/>
      <c r="D211" s="95"/>
      <c r="E211" s="89"/>
      <c r="F211" s="89"/>
      <c r="G211" s="14"/>
      <c r="H211" s="19"/>
      <c r="I211" s="18"/>
      <c r="J211" s="48"/>
      <c r="K211" s="73"/>
      <c r="L211" s="73"/>
      <c r="M211" s="73"/>
      <c r="N211" s="73"/>
      <c r="O211" s="74"/>
      <c r="P211" s="75"/>
    </row>
    <row r="212" spans="1:16" ht="15.75" x14ac:dyDescent="0.25">
      <c r="A212" s="103"/>
      <c r="B212" s="91"/>
      <c r="C212" s="94"/>
      <c r="D212" s="95"/>
      <c r="E212" s="89"/>
      <c r="F212" s="89"/>
      <c r="G212" s="14"/>
      <c r="H212" s="19"/>
      <c r="I212" s="18"/>
      <c r="J212" s="48"/>
      <c r="K212" s="73"/>
      <c r="L212" s="73"/>
      <c r="M212" s="73"/>
      <c r="N212" s="73"/>
      <c r="O212" s="74"/>
      <c r="P212" s="75"/>
    </row>
    <row r="213" spans="1:16" ht="15.75" x14ac:dyDescent="0.25">
      <c r="A213" s="103"/>
      <c r="B213" s="91"/>
      <c r="C213" s="94"/>
      <c r="D213" s="95"/>
      <c r="E213" s="89"/>
      <c r="F213" s="89"/>
      <c r="G213" s="14"/>
      <c r="H213" s="19"/>
      <c r="I213" s="18"/>
      <c r="J213" s="48"/>
      <c r="K213" s="73"/>
      <c r="L213" s="73"/>
      <c r="M213" s="73"/>
      <c r="N213" s="73"/>
      <c r="O213" s="74"/>
      <c r="P213" s="75"/>
    </row>
    <row r="214" spans="1:16" ht="15.75" x14ac:dyDescent="0.25">
      <c r="A214" s="103"/>
      <c r="B214" s="91"/>
      <c r="C214" s="94"/>
      <c r="D214" s="95"/>
      <c r="E214" s="89"/>
      <c r="F214" s="89"/>
      <c r="G214" s="14"/>
      <c r="H214" s="19"/>
      <c r="I214" s="18"/>
      <c r="J214" s="48"/>
      <c r="K214" s="73"/>
      <c r="L214" s="73"/>
      <c r="M214" s="73"/>
      <c r="N214" s="73"/>
      <c r="O214" s="74"/>
      <c r="P214" s="75"/>
    </row>
    <row r="215" spans="1:16" ht="15.75" x14ac:dyDescent="0.25">
      <c r="A215" s="103"/>
      <c r="B215" s="91"/>
      <c r="C215" s="94"/>
      <c r="D215" s="95"/>
      <c r="E215" s="89"/>
      <c r="F215" s="89"/>
      <c r="G215" s="14"/>
      <c r="H215" s="19"/>
      <c r="I215" s="18"/>
      <c r="J215" s="48"/>
      <c r="K215" s="73"/>
      <c r="L215" s="73"/>
      <c r="M215" s="73"/>
      <c r="N215" s="73"/>
      <c r="O215" s="74"/>
      <c r="P215" s="75"/>
    </row>
    <row r="216" spans="1:16" ht="15.75" x14ac:dyDescent="0.25">
      <c r="A216" s="103"/>
      <c r="B216" s="91"/>
      <c r="C216" s="94"/>
      <c r="D216" s="95"/>
      <c r="E216" s="89"/>
      <c r="F216" s="89"/>
      <c r="G216" s="14"/>
      <c r="H216" s="19"/>
      <c r="I216" s="18"/>
      <c r="J216" s="48"/>
      <c r="K216" s="73"/>
      <c r="L216" s="73"/>
      <c r="M216" s="73"/>
      <c r="N216" s="73"/>
      <c r="O216" s="74"/>
      <c r="P216" s="75"/>
    </row>
    <row r="217" spans="1:16" ht="15.75" x14ac:dyDescent="0.25">
      <c r="A217" s="103"/>
      <c r="B217" s="91"/>
      <c r="C217" s="96"/>
      <c r="D217" s="97"/>
      <c r="E217" s="90"/>
      <c r="F217" s="90"/>
      <c r="G217" s="14"/>
      <c r="H217" s="19"/>
      <c r="I217" s="18"/>
      <c r="J217" s="48"/>
      <c r="K217" s="73"/>
      <c r="L217" s="73"/>
      <c r="M217" s="73"/>
      <c r="N217" s="73"/>
      <c r="O217" s="74"/>
      <c r="P217" s="75"/>
    </row>
    <row r="218" spans="1:16" ht="15.75" x14ac:dyDescent="0.25">
      <c r="A218" s="103"/>
      <c r="B218" s="91"/>
      <c r="C218" s="31"/>
      <c r="D218" s="32"/>
      <c r="E218" s="33"/>
      <c r="F218" s="32"/>
      <c r="G218" s="32"/>
      <c r="H218" s="34"/>
      <c r="I218" s="35"/>
      <c r="J218" s="56"/>
      <c r="K218" s="73"/>
      <c r="L218" s="73"/>
      <c r="M218" s="73"/>
      <c r="N218" s="73"/>
      <c r="O218" s="74"/>
      <c r="P218" s="75"/>
    </row>
    <row r="219" spans="1:16" ht="15.75" x14ac:dyDescent="0.25">
      <c r="A219" s="103"/>
      <c r="B219" s="91" t="s">
        <v>99</v>
      </c>
      <c r="C219" s="92" t="s">
        <v>100</v>
      </c>
      <c r="D219" s="93"/>
      <c r="E219" s="89"/>
      <c r="F219" s="89" t="s">
        <v>22</v>
      </c>
      <c r="G219" s="30" t="s">
        <v>101</v>
      </c>
      <c r="H219" s="19"/>
      <c r="I219" s="18"/>
      <c r="J219" s="48"/>
      <c r="K219" s="73"/>
      <c r="L219" s="73"/>
      <c r="M219" s="73"/>
      <c r="N219" s="73"/>
      <c r="O219" s="74"/>
      <c r="P219" s="75"/>
    </row>
    <row r="220" spans="1:16" ht="15.75" x14ac:dyDescent="0.25">
      <c r="A220" s="103"/>
      <c r="B220" s="91"/>
      <c r="C220" s="94"/>
      <c r="D220" s="95"/>
      <c r="E220" s="89"/>
      <c r="F220" s="89"/>
      <c r="G220" s="14"/>
      <c r="H220" s="19"/>
      <c r="I220" s="18"/>
      <c r="J220" s="48"/>
      <c r="K220" s="73"/>
      <c r="L220" s="73"/>
      <c r="M220" s="73"/>
      <c r="N220" s="73"/>
      <c r="O220" s="74"/>
      <c r="P220" s="75"/>
    </row>
    <row r="221" spans="1:16" ht="15.75" x14ac:dyDescent="0.25">
      <c r="A221" s="103"/>
      <c r="B221" s="91"/>
      <c r="C221" s="94"/>
      <c r="D221" s="95"/>
      <c r="E221" s="89"/>
      <c r="F221" s="89"/>
      <c r="G221" s="14"/>
      <c r="H221" s="19"/>
      <c r="I221" s="18"/>
      <c r="J221" s="48"/>
      <c r="K221" s="73"/>
      <c r="L221" s="73"/>
      <c r="M221" s="73"/>
      <c r="N221" s="73"/>
      <c r="O221" s="74"/>
      <c r="P221" s="75"/>
    </row>
    <row r="222" spans="1:16" ht="15.75" x14ac:dyDescent="0.25">
      <c r="A222" s="103"/>
      <c r="B222" s="91"/>
      <c r="C222" s="94"/>
      <c r="D222" s="95"/>
      <c r="E222" s="89"/>
      <c r="F222" s="89"/>
      <c r="G222" s="25"/>
      <c r="H222" s="19"/>
      <c r="I222" s="18"/>
      <c r="J222" s="48"/>
      <c r="K222" s="73"/>
      <c r="L222" s="73"/>
      <c r="M222" s="73"/>
      <c r="N222" s="73"/>
      <c r="O222" s="74"/>
      <c r="P222" s="75"/>
    </row>
    <row r="223" spans="1:16" ht="15.75" x14ac:dyDescent="0.25">
      <c r="A223" s="103"/>
      <c r="B223" s="91"/>
      <c r="C223" s="94"/>
      <c r="D223" s="95"/>
      <c r="E223" s="89"/>
      <c r="F223" s="89"/>
      <c r="G223" s="14"/>
      <c r="H223" s="19"/>
      <c r="I223" s="18"/>
      <c r="J223" s="48"/>
      <c r="K223" s="73"/>
      <c r="L223" s="73"/>
      <c r="M223" s="73"/>
      <c r="N223" s="73"/>
      <c r="O223" s="74"/>
      <c r="P223" s="75"/>
    </row>
    <row r="224" spans="1:16" ht="15.75" x14ac:dyDescent="0.25">
      <c r="A224" s="103"/>
      <c r="B224" s="91"/>
      <c r="C224" s="94"/>
      <c r="D224" s="95"/>
      <c r="E224" s="89"/>
      <c r="F224" s="89"/>
      <c r="G224" s="14"/>
      <c r="H224" s="19"/>
      <c r="I224" s="18"/>
      <c r="J224" s="48"/>
      <c r="K224" s="73"/>
      <c r="L224" s="73"/>
      <c r="M224" s="73"/>
      <c r="N224" s="73"/>
      <c r="O224" s="74"/>
      <c r="P224" s="75"/>
    </row>
    <row r="225" spans="1:16" ht="15.75" x14ac:dyDescent="0.25">
      <c r="A225" s="103"/>
      <c r="B225" s="91"/>
      <c r="C225" s="94"/>
      <c r="D225" s="95"/>
      <c r="E225" s="89"/>
      <c r="F225" s="89"/>
      <c r="G225" s="14"/>
      <c r="H225" s="19"/>
      <c r="I225" s="18"/>
      <c r="J225" s="48"/>
      <c r="K225" s="73"/>
      <c r="L225" s="73"/>
      <c r="M225" s="73"/>
      <c r="N225" s="73"/>
      <c r="O225" s="74"/>
      <c r="P225" s="75"/>
    </row>
    <row r="226" spans="1:16" ht="15.75" x14ac:dyDescent="0.25">
      <c r="A226" s="103"/>
      <c r="B226" s="91"/>
      <c r="C226" s="94"/>
      <c r="D226" s="95"/>
      <c r="E226" s="89"/>
      <c r="F226" s="89"/>
      <c r="G226" s="14"/>
      <c r="H226" s="19"/>
      <c r="I226" s="18"/>
      <c r="J226" s="48"/>
      <c r="K226" s="73"/>
      <c r="L226" s="73"/>
      <c r="M226" s="73"/>
      <c r="N226" s="73"/>
      <c r="O226" s="74"/>
      <c r="P226" s="75"/>
    </row>
    <row r="227" spans="1:16" ht="15.75" x14ac:dyDescent="0.25">
      <c r="A227" s="103"/>
      <c r="B227" s="91"/>
      <c r="C227" s="94"/>
      <c r="D227" s="95"/>
      <c r="E227" s="89"/>
      <c r="F227" s="89"/>
      <c r="G227" s="14"/>
      <c r="H227" s="19"/>
      <c r="I227" s="18"/>
      <c r="J227" s="48"/>
      <c r="K227" s="73"/>
      <c r="L227" s="73"/>
      <c r="M227" s="73"/>
      <c r="N227" s="73"/>
      <c r="O227" s="74"/>
      <c r="P227" s="75"/>
    </row>
    <row r="228" spans="1:16" ht="15.75" x14ac:dyDescent="0.25">
      <c r="A228" s="103"/>
      <c r="B228" s="91"/>
      <c r="C228" s="94"/>
      <c r="D228" s="95"/>
      <c r="E228" s="89"/>
      <c r="F228" s="89"/>
      <c r="G228" s="14"/>
      <c r="H228" s="19"/>
      <c r="I228" s="18"/>
      <c r="J228" s="48"/>
      <c r="K228" s="73"/>
      <c r="L228" s="73"/>
      <c r="M228" s="73"/>
      <c r="N228" s="73"/>
      <c r="O228" s="74"/>
      <c r="P228" s="75"/>
    </row>
    <row r="229" spans="1:16" ht="15.75" x14ac:dyDescent="0.25">
      <c r="A229" s="103"/>
      <c r="B229" s="91"/>
      <c r="C229" s="94"/>
      <c r="D229" s="95"/>
      <c r="E229" s="89"/>
      <c r="F229" s="89"/>
      <c r="G229" s="14"/>
      <c r="H229" s="19"/>
      <c r="I229" s="18"/>
      <c r="J229" s="48"/>
      <c r="K229" s="73"/>
      <c r="L229" s="73"/>
      <c r="M229" s="73"/>
      <c r="N229" s="73"/>
      <c r="O229" s="74"/>
      <c r="P229" s="75"/>
    </row>
    <row r="230" spans="1:16" ht="15.75" x14ac:dyDescent="0.25">
      <c r="A230" s="103"/>
      <c r="B230" s="91"/>
      <c r="C230" s="96"/>
      <c r="D230" s="97"/>
      <c r="E230" s="90"/>
      <c r="F230" s="90"/>
      <c r="G230" s="14"/>
      <c r="H230" s="19"/>
      <c r="I230" s="18"/>
      <c r="J230" s="48"/>
      <c r="K230" s="73"/>
      <c r="L230" s="73"/>
      <c r="M230" s="73"/>
      <c r="N230" s="73"/>
      <c r="O230" s="74"/>
      <c r="P230" s="75"/>
    </row>
    <row r="231" spans="1:16" ht="15.75" x14ac:dyDescent="0.25">
      <c r="A231" s="103"/>
      <c r="B231" s="91"/>
      <c r="C231" s="31"/>
      <c r="D231" s="32"/>
      <c r="E231" s="33"/>
      <c r="F231" s="32"/>
      <c r="G231" s="32"/>
      <c r="H231" s="34"/>
      <c r="I231" s="35"/>
      <c r="J231" s="56"/>
      <c r="K231" s="73"/>
      <c r="L231" s="73"/>
      <c r="M231" s="73"/>
      <c r="N231" s="73"/>
      <c r="O231" s="74"/>
      <c r="P231" s="75"/>
    </row>
    <row r="232" spans="1:16" ht="15.75" x14ac:dyDescent="0.25">
      <c r="A232" s="103"/>
      <c r="B232" s="91" t="s">
        <v>102</v>
      </c>
      <c r="C232" s="92" t="s">
        <v>103</v>
      </c>
      <c r="D232" s="93"/>
      <c r="E232" s="89"/>
      <c r="F232" s="89" t="s">
        <v>22</v>
      </c>
      <c r="G232" s="30" t="s">
        <v>104</v>
      </c>
      <c r="H232" s="19"/>
      <c r="I232" s="18"/>
      <c r="J232" s="48"/>
      <c r="K232" s="73"/>
      <c r="L232" s="73"/>
      <c r="M232" s="73"/>
      <c r="N232" s="73"/>
      <c r="O232" s="74"/>
      <c r="P232" s="75"/>
    </row>
    <row r="233" spans="1:16" ht="15.75" x14ac:dyDescent="0.25">
      <c r="A233" s="103"/>
      <c r="B233" s="91"/>
      <c r="C233" s="94"/>
      <c r="D233" s="95"/>
      <c r="E233" s="89"/>
      <c r="F233" s="89"/>
      <c r="G233" s="14"/>
      <c r="H233" s="19"/>
      <c r="I233" s="18"/>
      <c r="J233" s="48"/>
      <c r="K233" s="73"/>
      <c r="L233" s="73"/>
      <c r="M233" s="73"/>
      <c r="N233" s="73"/>
      <c r="O233" s="74"/>
      <c r="P233" s="75"/>
    </row>
    <row r="234" spans="1:16" ht="15.75" x14ac:dyDescent="0.25">
      <c r="A234" s="103"/>
      <c r="B234" s="91"/>
      <c r="C234" s="94"/>
      <c r="D234" s="95"/>
      <c r="E234" s="89"/>
      <c r="F234" s="89"/>
      <c r="G234" s="14"/>
      <c r="H234" s="19"/>
      <c r="I234" s="18"/>
      <c r="J234" s="48"/>
      <c r="K234" s="73"/>
      <c r="L234" s="73"/>
      <c r="M234" s="73"/>
      <c r="N234" s="73"/>
      <c r="O234" s="74"/>
      <c r="P234" s="75"/>
    </row>
    <row r="235" spans="1:16" ht="15.75" x14ac:dyDescent="0.25">
      <c r="A235" s="103"/>
      <c r="B235" s="91"/>
      <c r="C235" s="94"/>
      <c r="D235" s="95"/>
      <c r="E235" s="89"/>
      <c r="F235" s="89"/>
      <c r="G235" s="25"/>
      <c r="H235" s="19"/>
      <c r="I235" s="18"/>
      <c r="J235" s="48"/>
      <c r="K235" s="73"/>
      <c r="L235" s="73"/>
      <c r="M235" s="73"/>
      <c r="N235" s="73"/>
      <c r="O235" s="74"/>
      <c r="P235" s="75"/>
    </row>
    <row r="236" spans="1:16" ht="15.75" x14ac:dyDescent="0.25">
      <c r="A236" s="103"/>
      <c r="B236" s="91"/>
      <c r="C236" s="94"/>
      <c r="D236" s="95"/>
      <c r="E236" s="89"/>
      <c r="F236" s="89"/>
      <c r="G236" s="14"/>
      <c r="H236" s="19"/>
      <c r="I236" s="18"/>
      <c r="J236" s="48"/>
      <c r="K236" s="73"/>
      <c r="L236" s="73"/>
      <c r="M236" s="73"/>
      <c r="N236" s="73"/>
      <c r="O236" s="74"/>
      <c r="P236" s="75"/>
    </row>
    <row r="237" spans="1:16" ht="15.75" x14ac:dyDescent="0.25">
      <c r="A237" s="103"/>
      <c r="B237" s="91"/>
      <c r="C237" s="94"/>
      <c r="D237" s="95"/>
      <c r="E237" s="89"/>
      <c r="F237" s="89"/>
      <c r="G237" s="14"/>
      <c r="H237" s="19"/>
      <c r="I237" s="18"/>
      <c r="J237" s="48"/>
      <c r="K237" s="73"/>
      <c r="L237" s="73"/>
      <c r="M237" s="73"/>
      <c r="N237" s="73"/>
      <c r="O237" s="74"/>
      <c r="P237" s="75"/>
    </row>
    <row r="238" spans="1:16" ht="15.75" x14ac:dyDescent="0.25">
      <c r="A238" s="103"/>
      <c r="B238" s="91"/>
      <c r="C238" s="94"/>
      <c r="D238" s="95"/>
      <c r="E238" s="89"/>
      <c r="F238" s="89"/>
      <c r="G238" s="14"/>
      <c r="H238" s="19"/>
      <c r="I238" s="18"/>
      <c r="J238" s="48"/>
      <c r="K238" s="73"/>
      <c r="L238" s="73"/>
      <c r="M238" s="73"/>
      <c r="N238" s="73"/>
      <c r="O238" s="74"/>
      <c r="P238" s="75"/>
    </row>
    <row r="239" spans="1:16" ht="15.75" x14ac:dyDescent="0.25">
      <c r="A239" s="103"/>
      <c r="B239" s="91"/>
      <c r="C239" s="94"/>
      <c r="D239" s="95"/>
      <c r="E239" s="89"/>
      <c r="F239" s="89"/>
      <c r="G239" s="25"/>
      <c r="H239" s="19"/>
      <c r="I239" s="18"/>
      <c r="J239" s="48"/>
      <c r="K239" s="73"/>
      <c r="L239" s="73"/>
      <c r="M239" s="73"/>
      <c r="N239" s="73"/>
      <c r="O239" s="74"/>
      <c r="P239" s="75"/>
    </row>
    <row r="240" spans="1:16" ht="15.75" x14ac:dyDescent="0.25">
      <c r="A240" s="103"/>
      <c r="B240" s="91"/>
      <c r="C240" s="94"/>
      <c r="D240" s="95"/>
      <c r="E240" s="89"/>
      <c r="F240" s="89"/>
      <c r="G240" s="14"/>
      <c r="H240" s="19"/>
      <c r="I240" s="18"/>
      <c r="J240" s="48"/>
      <c r="K240" s="73"/>
      <c r="L240" s="73"/>
      <c r="M240" s="73"/>
      <c r="N240" s="73"/>
      <c r="O240" s="74"/>
      <c r="P240" s="75"/>
    </row>
    <row r="241" spans="1:16" ht="15.75" x14ac:dyDescent="0.25">
      <c r="A241" s="103"/>
      <c r="B241" s="91"/>
      <c r="C241" s="94"/>
      <c r="D241" s="95"/>
      <c r="E241" s="89"/>
      <c r="F241" s="89"/>
      <c r="G241" s="14"/>
      <c r="H241" s="19"/>
      <c r="I241" s="18"/>
      <c r="J241" s="48"/>
      <c r="K241" s="73"/>
      <c r="L241" s="73"/>
      <c r="M241" s="73"/>
      <c r="N241" s="73"/>
      <c r="O241" s="74"/>
      <c r="P241" s="75"/>
    </row>
    <row r="242" spans="1:16" ht="15.75" x14ac:dyDescent="0.25">
      <c r="A242" s="103"/>
      <c r="B242" s="91"/>
      <c r="C242" s="94"/>
      <c r="D242" s="95"/>
      <c r="E242" s="89"/>
      <c r="F242" s="89"/>
      <c r="G242" s="14"/>
      <c r="H242" s="19"/>
      <c r="I242" s="18"/>
      <c r="J242" s="48"/>
      <c r="K242" s="73"/>
      <c r="L242" s="73"/>
      <c r="M242" s="73"/>
      <c r="N242" s="73"/>
      <c r="O242" s="74"/>
      <c r="P242" s="75"/>
    </row>
    <row r="243" spans="1:16" ht="15.75" x14ac:dyDescent="0.25">
      <c r="A243" s="103"/>
      <c r="B243" s="91"/>
      <c r="C243" s="96"/>
      <c r="D243" s="97"/>
      <c r="E243" s="90"/>
      <c r="F243" s="90"/>
      <c r="G243" s="14"/>
      <c r="H243" s="19"/>
      <c r="I243" s="18"/>
      <c r="J243" s="48"/>
      <c r="K243" s="73"/>
      <c r="L243" s="73"/>
      <c r="M243" s="73"/>
      <c r="N243" s="73"/>
      <c r="O243" s="74"/>
      <c r="P243" s="75"/>
    </row>
    <row r="244" spans="1:16" ht="15.75" x14ac:dyDescent="0.25">
      <c r="A244" s="103"/>
      <c r="B244" s="91"/>
      <c r="C244" s="31"/>
      <c r="D244" s="32"/>
      <c r="E244" s="33"/>
      <c r="F244" s="32"/>
      <c r="G244" s="32"/>
      <c r="H244" s="34"/>
      <c r="I244" s="35"/>
      <c r="J244" s="56"/>
      <c r="K244" s="73"/>
      <c r="L244" s="73"/>
      <c r="M244" s="73"/>
      <c r="N244" s="73"/>
      <c r="O244" s="74"/>
      <c r="P244" s="75"/>
    </row>
    <row r="245" spans="1:16" ht="15.75" x14ac:dyDescent="0.25">
      <c r="A245" s="103"/>
      <c r="B245" s="91" t="s">
        <v>105</v>
      </c>
      <c r="C245" s="92" t="s">
        <v>106</v>
      </c>
      <c r="D245" s="93"/>
      <c r="E245" s="89"/>
      <c r="F245" s="89" t="s">
        <v>22</v>
      </c>
      <c r="G245" s="30" t="s">
        <v>107</v>
      </c>
      <c r="H245" s="19"/>
      <c r="I245" s="18"/>
      <c r="J245" s="48"/>
      <c r="K245" s="73"/>
      <c r="L245" s="73"/>
      <c r="M245" s="73"/>
      <c r="N245" s="73"/>
      <c r="O245" s="74"/>
      <c r="P245" s="75"/>
    </row>
    <row r="246" spans="1:16" ht="15.75" x14ac:dyDescent="0.25">
      <c r="A246" s="103"/>
      <c r="B246" s="91"/>
      <c r="C246" s="94"/>
      <c r="D246" s="95"/>
      <c r="E246" s="89"/>
      <c r="F246" s="89"/>
      <c r="G246" s="14"/>
      <c r="H246" s="19"/>
      <c r="I246" s="18"/>
      <c r="J246" s="48"/>
      <c r="K246" s="73"/>
      <c r="L246" s="73"/>
      <c r="M246" s="73"/>
      <c r="N246" s="73"/>
      <c r="O246" s="74"/>
      <c r="P246" s="75"/>
    </row>
    <row r="247" spans="1:16" ht="15.75" x14ac:dyDescent="0.25">
      <c r="A247" s="103"/>
      <c r="B247" s="91"/>
      <c r="C247" s="94"/>
      <c r="D247" s="95"/>
      <c r="E247" s="89"/>
      <c r="F247" s="89"/>
      <c r="G247" s="14"/>
      <c r="H247" s="19"/>
      <c r="I247" s="18"/>
      <c r="J247" s="48"/>
      <c r="K247" s="73"/>
      <c r="L247" s="73"/>
      <c r="M247" s="73"/>
      <c r="N247" s="73"/>
      <c r="O247" s="74"/>
      <c r="P247" s="75"/>
    </row>
    <row r="248" spans="1:16" ht="15.75" x14ac:dyDescent="0.25">
      <c r="A248" s="103"/>
      <c r="B248" s="91"/>
      <c r="C248" s="94"/>
      <c r="D248" s="95"/>
      <c r="E248" s="89"/>
      <c r="F248" s="89"/>
      <c r="G248" s="25"/>
      <c r="H248" s="19"/>
      <c r="I248" s="18"/>
      <c r="J248" s="48"/>
      <c r="K248" s="73"/>
      <c r="L248" s="73"/>
      <c r="M248" s="73"/>
      <c r="N248" s="73"/>
      <c r="O248" s="74"/>
      <c r="P248" s="75"/>
    </row>
    <row r="249" spans="1:16" ht="15.75" x14ac:dyDescent="0.25">
      <c r="A249" s="103"/>
      <c r="B249" s="91"/>
      <c r="C249" s="94"/>
      <c r="D249" s="95"/>
      <c r="E249" s="89"/>
      <c r="F249" s="89"/>
      <c r="G249" s="14"/>
      <c r="H249" s="19"/>
      <c r="I249" s="18"/>
      <c r="J249" s="48"/>
      <c r="K249" s="73"/>
      <c r="L249" s="73"/>
      <c r="M249" s="73"/>
      <c r="N249" s="73"/>
      <c r="O249" s="74"/>
      <c r="P249" s="75"/>
    </row>
    <row r="250" spans="1:16" ht="15.75" x14ac:dyDescent="0.25">
      <c r="A250" s="103"/>
      <c r="B250" s="91"/>
      <c r="C250" s="94"/>
      <c r="D250" s="95"/>
      <c r="E250" s="89"/>
      <c r="F250" s="89"/>
      <c r="G250" s="14"/>
      <c r="H250" s="19"/>
      <c r="I250" s="18"/>
      <c r="J250" s="48"/>
      <c r="K250" s="73"/>
      <c r="L250" s="73"/>
      <c r="M250" s="73"/>
      <c r="N250" s="73"/>
      <c r="O250" s="74"/>
      <c r="P250" s="75"/>
    </row>
    <row r="251" spans="1:16" ht="15.75" x14ac:dyDescent="0.25">
      <c r="A251" s="103"/>
      <c r="B251" s="91"/>
      <c r="C251" s="94"/>
      <c r="D251" s="95"/>
      <c r="E251" s="89"/>
      <c r="F251" s="89"/>
      <c r="G251" s="14"/>
      <c r="H251" s="19"/>
      <c r="I251" s="18"/>
      <c r="J251" s="48"/>
      <c r="K251" s="73"/>
      <c r="L251" s="73"/>
      <c r="M251" s="73"/>
      <c r="N251" s="73"/>
      <c r="O251" s="74"/>
      <c r="P251" s="75"/>
    </row>
    <row r="252" spans="1:16" ht="15.75" x14ac:dyDescent="0.25">
      <c r="A252" s="103"/>
      <c r="B252" s="91"/>
      <c r="C252" s="94"/>
      <c r="D252" s="95"/>
      <c r="E252" s="89"/>
      <c r="F252" s="89"/>
      <c r="G252" s="14"/>
      <c r="H252" s="19"/>
      <c r="I252" s="18"/>
      <c r="J252" s="48"/>
      <c r="K252" s="73"/>
      <c r="L252" s="73"/>
      <c r="M252" s="73"/>
      <c r="N252" s="73"/>
      <c r="O252" s="74"/>
      <c r="P252" s="75"/>
    </row>
    <row r="253" spans="1:16" ht="15.75" x14ac:dyDescent="0.25">
      <c r="A253" s="103"/>
      <c r="B253" s="91"/>
      <c r="C253" s="94"/>
      <c r="D253" s="95"/>
      <c r="E253" s="89"/>
      <c r="F253" s="89"/>
      <c r="G253" s="14"/>
      <c r="H253" s="19"/>
      <c r="I253" s="18"/>
      <c r="J253" s="48"/>
      <c r="K253" s="73"/>
      <c r="L253" s="73"/>
      <c r="M253" s="73"/>
      <c r="N253" s="73"/>
      <c r="O253" s="74"/>
      <c r="P253" s="75"/>
    </row>
    <row r="254" spans="1:16" ht="15.75" x14ac:dyDescent="0.25">
      <c r="A254" s="103"/>
      <c r="B254" s="91"/>
      <c r="C254" s="94"/>
      <c r="D254" s="95"/>
      <c r="E254" s="89"/>
      <c r="F254" s="89"/>
      <c r="G254" s="14"/>
      <c r="H254" s="19"/>
      <c r="I254" s="18"/>
      <c r="J254" s="48"/>
      <c r="K254" s="73"/>
      <c r="L254" s="73"/>
      <c r="M254" s="73"/>
      <c r="N254" s="73"/>
      <c r="O254" s="74"/>
      <c r="P254" s="75"/>
    </row>
    <row r="255" spans="1:16" ht="15.75" x14ac:dyDescent="0.25">
      <c r="A255" s="103"/>
      <c r="B255" s="91"/>
      <c r="C255" s="94"/>
      <c r="D255" s="95"/>
      <c r="E255" s="89"/>
      <c r="F255" s="89"/>
      <c r="G255" s="14"/>
      <c r="H255" s="19"/>
      <c r="I255" s="18"/>
      <c r="J255" s="48"/>
      <c r="K255" s="73"/>
      <c r="L255" s="73"/>
      <c r="M255" s="73"/>
      <c r="N255" s="73"/>
      <c r="O255" s="74"/>
      <c r="P255" s="75"/>
    </row>
    <row r="256" spans="1:16" ht="15.75" x14ac:dyDescent="0.25">
      <c r="A256" s="103"/>
      <c r="B256" s="91"/>
      <c r="C256" s="96"/>
      <c r="D256" s="97"/>
      <c r="E256" s="90"/>
      <c r="F256" s="90"/>
      <c r="G256" s="14"/>
      <c r="H256" s="19"/>
      <c r="I256" s="18"/>
      <c r="J256" s="48"/>
      <c r="K256" s="73"/>
      <c r="L256" s="73"/>
      <c r="M256" s="73"/>
      <c r="N256" s="73"/>
      <c r="O256" s="74"/>
      <c r="P256" s="75"/>
    </row>
    <row r="257" spans="1:16" ht="15.75" x14ac:dyDescent="0.25">
      <c r="A257" s="103"/>
      <c r="B257" s="91"/>
      <c r="C257" s="31"/>
      <c r="D257" s="32"/>
      <c r="E257" s="33"/>
      <c r="F257" s="32"/>
      <c r="G257" s="32"/>
      <c r="H257" s="34"/>
      <c r="I257" s="35"/>
      <c r="J257" s="56"/>
      <c r="K257" s="73"/>
      <c r="L257" s="73"/>
      <c r="M257" s="73"/>
      <c r="N257" s="73"/>
      <c r="O257" s="74"/>
      <c r="P257" s="75"/>
    </row>
    <row r="258" spans="1:16" ht="15.75" x14ac:dyDescent="0.25">
      <c r="A258" s="103"/>
      <c r="B258" s="91" t="s">
        <v>108</v>
      </c>
      <c r="C258" s="92" t="s">
        <v>109</v>
      </c>
      <c r="D258" s="93"/>
      <c r="E258" s="89"/>
      <c r="F258" s="89" t="s">
        <v>22</v>
      </c>
      <c r="G258" s="30" t="s">
        <v>110</v>
      </c>
      <c r="H258" s="19"/>
      <c r="I258" s="18"/>
      <c r="J258" s="48"/>
      <c r="K258" s="73"/>
      <c r="L258" s="73"/>
      <c r="M258" s="73"/>
      <c r="N258" s="73"/>
      <c r="O258" s="74"/>
      <c r="P258" s="75"/>
    </row>
    <row r="259" spans="1:16" ht="15.75" x14ac:dyDescent="0.25">
      <c r="A259" s="103"/>
      <c r="B259" s="91"/>
      <c r="C259" s="94"/>
      <c r="D259" s="95"/>
      <c r="E259" s="89"/>
      <c r="F259" s="89"/>
      <c r="G259" s="14"/>
      <c r="H259" s="19"/>
      <c r="I259" s="18"/>
      <c r="J259" s="48"/>
      <c r="K259" s="73"/>
      <c r="L259" s="73"/>
      <c r="M259" s="73"/>
      <c r="N259" s="73"/>
      <c r="O259" s="74"/>
      <c r="P259" s="75"/>
    </row>
    <row r="260" spans="1:16" ht="15.75" x14ac:dyDescent="0.25">
      <c r="A260" s="103"/>
      <c r="B260" s="91"/>
      <c r="C260" s="94"/>
      <c r="D260" s="95"/>
      <c r="E260" s="89"/>
      <c r="F260" s="89"/>
      <c r="G260" s="14"/>
      <c r="H260" s="19"/>
      <c r="I260" s="18"/>
      <c r="J260" s="48"/>
      <c r="K260" s="73"/>
      <c r="L260" s="73"/>
      <c r="M260" s="73"/>
      <c r="N260" s="73"/>
      <c r="O260" s="74"/>
      <c r="P260" s="75"/>
    </row>
    <row r="261" spans="1:16" ht="15.75" x14ac:dyDescent="0.25">
      <c r="A261" s="103"/>
      <c r="B261" s="91"/>
      <c r="C261" s="94"/>
      <c r="D261" s="95"/>
      <c r="E261" s="89"/>
      <c r="F261" s="89"/>
      <c r="G261" s="25"/>
      <c r="H261" s="19"/>
      <c r="I261" s="18"/>
      <c r="J261" s="48"/>
      <c r="K261" s="73"/>
      <c r="L261" s="73"/>
      <c r="M261" s="73"/>
      <c r="N261" s="73"/>
      <c r="O261" s="74"/>
      <c r="P261" s="75"/>
    </row>
    <row r="262" spans="1:16" ht="15.75" x14ac:dyDescent="0.25">
      <c r="A262" s="103"/>
      <c r="B262" s="91"/>
      <c r="C262" s="94"/>
      <c r="D262" s="95"/>
      <c r="E262" s="89"/>
      <c r="F262" s="89"/>
      <c r="G262" s="14"/>
      <c r="H262" s="19"/>
      <c r="I262" s="18"/>
      <c r="J262" s="48"/>
      <c r="K262" s="73"/>
      <c r="L262" s="73"/>
      <c r="M262" s="73"/>
      <c r="N262" s="73"/>
      <c r="O262" s="74"/>
      <c r="P262" s="75"/>
    </row>
    <row r="263" spans="1:16" ht="15.75" x14ac:dyDescent="0.25">
      <c r="A263" s="103"/>
      <c r="B263" s="91"/>
      <c r="C263" s="94"/>
      <c r="D263" s="95"/>
      <c r="E263" s="89"/>
      <c r="F263" s="89"/>
      <c r="G263" s="14"/>
      <c r="H263" s="19"/>
      <c r="I263" s="18"/>
      <c r="J263" s="48"/>
      <c r="K263" s="73"/>
      <c r="L263" s="73"/>
      <c r="M263" s="73"/>
      <c r="N263" s="73"/>
      <c r="O263" s="74"/>
      <c r="P263" s="75"/>
    </row>
    <row r="264" spans="1:16" ht="15.75" x14ac:dyDescent="0.25">
      <c r="A264" s="103"/>
      <c r="B264" s="91"/>
      <c r="C264" s="94"/>
      <c r="D264" s="95"/>
      <c r="E264" s="89"/>
      <c r="F264" s="89"/>
      <c r="G264" s="14"/>
      <c r="H264" s="19"/>
      <c r="I264" s="18"/>
      <c r="J264" s="48"/>
      <c r="K264" s="73"/>
      <c r="L264" s="73"/>
      <c r="M264" s="73"/>
      <c r="N264" s="73"/>
      <c r="O264" s="74"/>
      <c r="P264" s="75"/>
    </row>
    <row r="265" spans="1:16" ht="15.75" x14ac:dyDescent="0.25">
      <c r="A265" s="103"/>
      <c r="B265" s="91"/>
      <c r="C265" s="94"/>
      <c r="D265" s="95"/>
      <c r="E265" s="89"/>
      <c r="F265" s="89"/>
      <c r="G265" s="25"/>
      <c r="H265" s="19"/>
      <c r="I265" s="18"/>
      <c r="J265" s="48"/>
      <c r="K265" s="73"/>
      <c r="L265" s="73"/>
      <c r="M265" s="73"/>
      <c r="N265" s="73"/>
      <c r="O265" s="74"/>
      <c r="P265" s="75"/>
    </row>
    <row r="266" spans="1:16" ht="15.75" x14ac:dyDescent="0.25">
      <c r="A266" s="103"/>
      <c r="B266" s="91"/>
      <c r="C266" s="94"/>
      <c r="D266" s="95"/>
      <c r="E266" s="89"/>
      <c r="F266" s="89"/>
      <c r="G266" s="14"/>
      <c r="H266" s="19"/>
      <c r="I266" s="18"/>
      <c r="J266" s="48"/>
      <c r="K266" s="73"/>
      <c r="L266" s="73"/>
      <c r="M266" s="73"/>
      <c r="N266" s="73"/>
      <c r="O266" s="74"/>
      <c r="P266" s="75"/>
    </row>
    <row r="267" spans="1:16" ht="15.75" x14ac:dyDescent="0.25">
      <c r="A267" s="103"/>
      <c r="B267" s="91"/>
      <c r="C267" s="94"/>
      <c r="D267" s="95"/>
      <c r="E267" s="89"/>
      <c r="F267" s="89"/>
      <c r="G267" s="14"/>
      <c r="H267" s="19"/>
      <c r="I267" s="18"/>
      <c r="J267" s="48"/>
      <c r="K267" s="73"/>
      <c r="L267" s="73"/>
      <c r="M267" s="73"/>
      <c r="N267" s="73"/>
      <c r="O267" s="74"/>
      <c r="P267" s="75"/>
    </row>
    <row r="268" spans="1:16" ht="15.75" x14ac:dyDescent="0.25">
      <c r="A268" s="103"/>
      <c r="B268" s="91"/>
      <c r="C268" s="94"/>
      <c r="D268" s="95"/>
      <c r="E268" s="89"/>
      <c r="F268" s="89"/>
      <c r="G268" s="14"/>
      <c r="H268" s="19"/>
      <c r="I268" s="18"/>
      <c r="J268" s="48"/>
      <c r="K268" s="73"/>
      <c r="L268" s="73"/>
      <c r="M268" s="73"/>
      <c r="N268" s="73"/>
      <c r="O268" s="74"/>
      <c r="P268" s="75"/>
    </row>
    <row r="269" spans="1:16" ht="15.75" x14ac:dyDescent="0.25">
      <c r="A269" s="103"/>
      <c r="B269" s="91"/>
      <c r="C269" s="96"/>
      <c r="D269" s="97"/>
      <c r="E269" s="90"/>
      <c r="F269" s="90"/>
      <c r="G269" s="14"/>
      <c r="H269" s="19"/>
      <c r="I269" s="18"/>
      <c r="J269" s="48"/>
      <c r="K269" s="73"/>
      <c r="L269" s="73"/>
      <c r="M269" s="73"/>
      <c r="N269" s="73"/>
      <c r="O269" s="74"/>
      <c r="P269" s="75"/>
    </row>
    <row r="270" spans="1:16" ht="16.5" thickBot="1" x14ac:dyDescent="0.3">
      <c r="A270" s="103"/>
      <c r="B270" s="91"/>
      <c r="C270" s="31"/>
      <c r="D270" s="32"/>
      <c r="E270" s="33"/>
      <c r="F270" s="32"/>
      <c r="G270" s="32"/>
      <c r="H270" s="34"/>
      <c r="I270" s="35"/>
      <c r="J270" s="56"/>
      <c r="K270" s="73"/>
      <c r="L270" s="73"/>
      <c r="M270" s="73"/>
      <c r="N270" s="73"/>
      <c r="O270" s="74"/>
      <c r="P270" s="75"/>
    </row>
    <row r="271" spans="1:16" ht="16.5" thickBot="1" x14ac:dyDescent="0.3">
      <c r="A271" s="103"/>
      <c r="B271" s="36"/>
      <c r="C271" s="36"/>
      <c r="D271" s="37"/>
      <c r="E271" s="38" t="e">
        <f>#REF!+E154+E167+E180+E193+E219+E232</f>
        <v>#REF!</v>
      </c>
      <c r="F271" s="39"/>
      <c r="G271" s="40"/>
      <c r="H271" s="41"/>
      <c r="I271" s="36"/>
      <c r="J271" s="37"/>
      <c r="K271" s="73"/>
      <c r="L271" s="73"/>
      <c r="M271" s="73"/>
      <c r="N271" s="73"/>
      <c r="O271" s="74"/>
      <c r="P271" s="75"/>
    </row>
    <row r="272" spans="1:16" ht="16.5" thickBot="1" x14ac:dyDescent="0.3">
      <c r="A272" s="42" t="s">
        <v>111</v>
      </c>
      <c r="B272" s="43"/>
      <c r="C272" s="43"/>
      <c r="D272" s="43"/>
      <c r="E272" s="43"/>
      <c r="F272" s="43"/>
      <c r="G272" s="43"/>
      <c r="H272" s="44"/>
      <c r="I272" s="43"/>
      <c r="J272" s="58"/>
      <c r="K272" s="73"/>
      <c r="L272" s="73"/>
      <c r="M272" s="73"/>
      <c r="N272" s="73"/>
      <c r="O272" s="74"/>
      <c r="P272" s="75"/>
    </row>
    <row r="273" spans="1:10" ht="15.75" x14ac:dyDescent="0.25">
      <c r="A273" s="1"/>
      <c r="B273" s="1"/>
      <c r="C273" s="1"/>
      <c r="D273" s="1"/>
      <c r="E273" s="1"/>
      <c r="F273" s="1"/>
      <c r="G273" s="1"/>
      <c r="H273" s="10"/>
      <c r="I273" s="10"/>
      <c r="J273" s="10"/>
    </row>
  </sheetData>
  <mergeCells count="102">
    <mergeCell ref="B258:B270"/>
    <mergeCell ref="C258:D269"/>
    <mergeCell ref="E258:E269"/>
    <mergeCell ref="F258:F269"/>
    <mergeCell ref="K10:K11"/>
    <mergeCell ref="L10:L11"/>
    <mergeCell ref="B232:B244"/>
    <mergeCell ref="C232:D243"/>
    <mergeCell ref="E232:E243"/>
    <mergeCell ref="F232:F243"/>
    <mergeCell ref="B245:B257"/>
    <mergeCell ref="C245:D256"/>
    <mergeCell ref="E245:E256"/>
    <mergeCell ref="F245:F256"/>
    <mergeCell ref="B206:B218"/>
    <mergeCell ref="C206:D217"/>
    <mergeCell ref="E206:E217"/>
    <mergeCell ref="F206:F217"/>
    <mergeCell ref="B167:B179"/>
    <mergeCell ref="C167:D178"/>
    <mergeCell ref="E167:E178"/>
    <mergeCell ref="F167:F178"/>
    <mergeCell ref="B129:B141"/>
    <mergeCell ref="C129:D140"/>
    <mergeCell ref="E129:E140"/>
    <mergeCell ref="F129:F140"/>
    <mergeCell ref="B219:B231"/>
    <mergeCell ref="C219:D230"/>
    <mergeCell ref="E219:E230"/>
    <mergeCell ref="F219:F230"/>
    <mergeCell ref="B180:B192"/>
    <mergeCell ref="C180:D191"/>
    <mergeCell ref="E180:E191"/>
    <mergeCell ref="F180:F191"/>
    <mergeCell ref="B193:B205"/>
    <mergeCell ref="C193:D204"/>
    <mergeCell ref="E193:E204"/>
    <mergeCell ref="F193:F204"/>
    <mergeCell ref="C51:D62"/>
    <mergeCell ref="E51:E62"/>
    <mergeCell ref="F51:F62"/>
    <mergeCell ref="B64:B76"/>
    <mergeCell ref="C64:D75"/>
    <mergeCell ref="E64:E75"/>
    <mergeCell ref="F64:F75"/>
    <mergeCell ref="A143:A271"/>
    <mergeCell ref="B143:B153"/>
    <mergeCell ref="C143:D152"/>
    <mergeCell ref="E143:E152"/>
    <mergeCell ref="F143:F152"/>
    <mergeCell ref="B154:B166"/>
    <mergeCell ref="B103:B115"/>
    <mergeCell ref="C103:D114"/>
    <mergeCell ref="E103:E114"/>
    <mergeCell ref="F103:F114"/>
    <mergeCell ref="B116:B128"/>
    <mergeCell ref="C116:D127"/>
    <mergeCell ref="E116:E127"/>
    <mergeCell ref="F116:F127"/>
    <mergeCell ref="C154:D165"/>
    <mergeCell ref="E154:E165"/>
    <mergeCell ref="F154:F165"/>
    <mergeCell ref="E25:E36"/>
    <mergeCell ref="F25:F36"/>
    <mergeCell ref="B38:B50"/>
    <mergeCell ref="C38:D49"/>
    <mergeCell ref="E38:E49"/>
    <mergeCell ref="F38:F49"/>
    <mergeCell ref="J10:J11"/>
    <mergeCell ref="C11:D11"/>
    <mergeCell ref="A12:A142"/>
    <mergeCell ref="B12:B24"/>
    <mergeCell ref="C12:D23"/>
    <mergeCell ref="E12:E23"/>
    <mergeCell ref="F12:F23"/>
    <mergeCell ref="B25:B37"/>
    <mergeCell ref="C25:D36"/>
    <mergeCell ref="B77:B89"/>
    <mergeCell ref="C77:D88"/>
    <mergeCell ref="E77:E88"/>
    <mergeCell ref="F77:F88"/>
    <mergeCell ref="B90:B102"/>
    <mergeCell ref="C90:D101"/>
    <mergeCell ref="E90:E101"/>
    <mergeCell ref="F90:F101"/>
    <mergeCell ref="B51:B63"/>
    <mergeCell ref="L6:P6"/>
    <mergeCell ref="F8:H8"/>
    <mergeCell ref="B10:F10"/>
    <mergeCell ref="G10:G11"/>
    <mergeCell ref="H10:H11"/>
    <mergeCell ref="I10:I11"/>
    <mergeCell ref="B3:C4"/>
    <mergeCell ref="F4:H4"/>
    <mergeCell ref="F5:H5"/>
    <mergeCell ref="B5:C6"/>
    <mergeCell ref="F6:H6"/>
    <mergeCell ref="F7:H7"/>
    <mergeCell ref="P10:P11"/>
    <mergeCell ref="M10:M11"/>
    <mergeCell ref="N10:N11"/>
    <mergeCell ref="O10:O11"/>
  </mergeCells>
  <dataValidations count="6">
    <dataValidation type="list" allowBlank="1" showInputMessage="1" showErrorMessage="1" sqref="F12:F23 F25:F36 F38:F49 F51:F62 F64:F75 F77:F88 F90:F101 F103:F114 F116:F127 F129:F140 F154:F165 F167:F178 F180:F191 F193:F204 F206:F217 F219:F230 F232:F243 F245:F256 F258:F269 F143:F152" xr:uid="{00000000-0002-0000-0000-000000000000}">
      <formula1>"Obligatoire,Optionnelle,Facultative"</formula1>
    </dataValidation>
    <dataValidation type="list" allowBlank="1" showInputMessage="1" showErrorMessage="1" sqref="F7:H7" xr:uid="{00000000-0002-0000-0000-000001000000}">
      <formula1>"FI,Alternance,FC,Mixte"</formula1>
    </dataValidation>
    <dataValidation type="list" allowBlank="1" showInputMessage="1" showErrorMessage="1" sqref="B5:C6" xr:uid="{00000000-0002-0000-0000-000002000000}">
      <formula1>"P1,P2,P3,P4,P5,P6,P7,P8,P9,P10"</formula1>
    </dataValidation>
    <dataValidation type="list" allowBlank="1" showInputMessage="1" showErrorMessage="1" sqref="B3:C4" xr:uid="{00000000-0002-0000-0000-000003000000}">
      <formula1>"M1,M2"</formula1>
    </dataValidation>
    <dataValidation type="list" allowBlank="1" showInputMessage="1" showErrorMessage="1" sqref="J76 J270 J257 J244 J128 J115 J102 J89 J179 J141 J231 J153 J165:J166 J37 J24 J192 J218 J205" xr:uid="{00000000-0002-0000-0000-000004000000}">
      <formula1>$B$9:$B$19</formula1>
    </dataValidation>
    <dataValidation type="list" allowBlank="1" showInputMessage="1" showErrorMessage="1" sqref="I64:I141 I12:I49 I51:I62 I143:I270" xr:uid="{00000000-0002-0000-0000-000005000000}">
      <formula1>"Obligatoire,Option"</formula1>
    </dataValidation>
  </dataValidations>
  <pageMargins left="0.62992125984251968" right="0.62992125984251968" top="0.3543307086614173" bottom="0.3543307086614173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6000000}">
          <x14:formula1>
            <xm:f>'C:\Users\mapierro\Desktop\outil maquette\maquettes a débloquer\07_Maquettes de formations 2022-26\07.03_ICOM\[MASTER DPEC VF-05-04-22.xlsx]Paramétrage'!#REF!</xm:f>
          </x14:formula1>
          <xm:sqref>J64:J75 J25:J36 J38:J49 J12:J23 J232:J243 J116:J127 J103:J114 J90:J101 J77:J88 J180:J191 J193:J204 J154:J164 J51:J62 J245:J256 J129:J140 J219:J230 J167:J178 J206:J217 J258:J269 J143:J152 F4</xm:sqref>
        </x14:dataValidation>
        <x14:dataValidation type="list" allowBlank="1" showInputMessage="1" showErrorMessage="1" xr:uid="{00000000-0002-0000-0000-000007000000}">
          <x14:formula1>
            <xm:f>PARAMETRES!$A$1</xm:f>
          </x14:formula1>
          <xm:sqref>K12:K272 N12:N272</xm:sqref>
        </x14:dataValidation>
        <x14:dataValidation type="list" allowBlank="1" showInputMessage="1" showErrorMessage="1" xr:uid="{00000000-0002-0000-0000-000008000000}">
          <x14:formula1>
            <xm:f>PARAMETRES!$A$2:$A$30</xm:f>
          </x14:formula1>
          <xm:sqref>L12:L272 O12:O165 O167:O272</xm:sqref>
        </x14:dataValidation>
        <x14:dataValidation type="list" allowBlank="1" showInputMessage="1" showErrorMessage="1" xr:uid="{00000000-0002-0000-0000-000009000000}">
          <x14:formula1>
            <xm:f>PARAMETRES!$M$2:$M$3</xm:f>
          </x14:formula1>
          <xm:sqref>M12:M272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74"/>
  <sheetViews>
    <sheetView tabSelected="1" topLeftCell="A247" zoomScale="55" zoomScaleNormal="55" workbookViewId="0">
      <selection activeCell="F258" sqref="F258:F269"/>
    </sheetView>
  </sheetViews>
  <sheetFormatPr baseColWidth="10" defaultRowHeight="15" x14ac:dyDescent="0.25"/>
  <cols>
    <col min="8" max="8" width="27.7109375" customWidth="1"/>
    <col min="12" max="12" width="30.28515625" customWidth="1"/>
    <col min="15" max="15" width="28" customWidth="1"/>
  </cols>
  <sheetData>
    <row r="1" spans="1:15" ht="15.75" x14ac:dyDescent="0.25">
      <c r="A1" s="1"/>
      <c r="B1" s="87" t="s">
        <v>0</v>
      </c>
      <c r="C1" s="87"/>
      <c r="D1" s="4" t="s">
        <v>1</v>
      </c>
      <c r="E1" s="77" t="s">
        <v>2</v>
      </c>
      <c r="F1" s="77"/>
      <c r="G1" s="77"/>
      <c r="J1" s="10"/>
    </row>
    <row r="2" spans="1:15" ht="15.75" x14ac:dyDescent="0.25">
      <c r="A2" s="1"/>
      <c r="B2" s="87"/>
      <c r="C2" s="87"/>
      <c r="D2" s="5" t="s">
        <v>3</v>
      </c>
      <c r="E2" s="77" t="s">
        <v>4</v>
      </c>
      <c r="F2" s="77"/>
      <c r="G2" s="77"/>
      <c r="J2" s="10"/>
    </row>
    <row r="3" spans="1:15" ht="46.5" x14ac:dyDescent="0.25">
      <c r="A3" s="6"/>
      <c r="B3" s="87" t="s">
        <v>5</v>
      </c>
      <c r="C3" s="87"/>
      <c r="D3" s="4" t="s">
        <v>6</v>
      </c>
      <c r="E3" s="88" t="s">
        <v>154</v>
      </c>
      <c r="F3" s="88"/>
      <c r="G3" s="88"/>
      <c r="J3" s="10"/>
    </row>
    <row r="4" spans="1:15" ht="46.5" x14ac:dyDescent="0.35">
      <c r="A4" s="6"/>
      <c r="B4" s="87"/>
      <c r="C4" s="87"/>
      <c r="D4" s="4" t="s">
        <v>8</v>
      </c>
      <c r="E4" s="77" t="s">
        <v>114</v>
      </c>
      <c r="F4" s="77"/>
      <c r="G4" s="77"/>
      <c r="I4" s="76" t="s">
        <v>311</v>
      </c>
      <c r="J4" s="76"/>
      <c r="K4" s="76"/>
      <c r="L4" s="76"/>
      <c r="M4" s="76"/>
      <c r="N4" s="76"/>
      <c r="O4" s="76"/>
    </row>
    <row r="5" spans="1:15" ht="46.5" x14ac:dyDescent="0.25">
      <c r="A5" s="6"/>
      <c r="B5" s="6"/>
      <c r="C5" s="6"/>
      <c r="D5" s="8" t="s">
        <v>10</v>
      </c>
      <c r="E5" s="77">
        <v>25</v>
      </c>
      <c r="F5" s="77"/>
      <c r="G5" s="77"/>
      <c r="J5" s="10"/>
    </row>
    <row r="6" spans="1:15" ht="7.5" customHeight="1" x14ac:dyDescent="0.25">
      <c r="A6" s="9"/>
      <c r="B6" s="9"/>
      <c r="C6" s="9"/>
      <c r="D6" s="7"/>
      <c r="E6" s="7"/>
      <c r="F6" s="7"/>
      <c r="G6" s="7"/>
      <c r="H6" s="10"/>
      <c r="I6" s="10"/>
      <c r="J6" s="10"/>
    </row>
    <row r="7" spans="1:15" ht="16.5" thickBot="1" x14ac:dyDescent="0.3">
      <c r="A7" s="1"/>
      <c r="B7" s="1"/>
      <c r="C7" s="1"/>
      <c r="D7" s="10"/>
      <c r="E7" s="10"/>
      <c r="F7" s="10"/>
      <c r="G7" s="10"/>
      <c r="H7" s="10"/>
      <c r="I7" s="10"/>
      <c r="J7" s="10"/>
    </row>
    <row r="8" spans="1:15" ht="15.75" customHeight="1" x14ac:dyDescent="0.25">
      <c r="A8" s="11"/>
      <c r="B8" s="78" t="s">
        <v>11</v>
      </c>
      <c r="C8" s="79"/>
      <c r="D8" s="79"/>
      <c r="E8" s="79"/>
      <c r="F8" s="80"/>
      <c r="G8" s="81" t="s">
        <v>12</v>
      </c>
      <c r="H8" s="83" t="s">
        <v>13</v>
      </c>
      <c r="I8" s="85" t="s">
        <v>14</v>
      </c>
      <c r="J8" s="81" t="s">
        <v>115</v>
      </c>
      <c r="K8" s="108" t="s">
        <v>275</v>
      </c>
      <c r="L8" s="104" t="s">
        <v>276</v>
      </c>
      <c r="M8" s="106" t="s">
        <v>277</v>
      </c>
      <c r="N8" s="108" t="s">
        <v>275</v>
      </c>
      <c r="O8" s="104" t="s">
        <v>276</v>
      </c>
    </row>
    <row r="9" spans="1:15" ht="16.5" thickBot="1" x14ac:dyDescent="0.3">
      <c r="A9" s="11"/>
      <c r="B9" s="12" t="s">
        <v>15</v>
      </c>
      <c r="C9" s="98" t="s">
        <v>16</v>
      </c>
      <c r="D9" s="99"/>
      <c r="E9" s="13" t="s">
        <v>17</v>
      </c>
      <c r="F9" s="13" t="s">
        <v>18</v>
      </c>
      <c r="G9" s="82"/>
      <c r="H9" s="84"/>
      <c r="I9" s="86"/>
      <c r="J9" s="82"/>
      <c r="K9" s="109"/>
      <c r="L9" s="105"/>
      <c r="M9" s="107"/>
      <c r="N9" s="109"/>
      <c r="O9" s="105"/>
    </row>
    <row r="10" spans="1:15" ht="15.75" x14ac:dyDescent="0.25">
      <c r="A10" s="100" t="s">
        <v>19</v>
      </c>
      <c r="B10" s="91" t="s">
        <v>20</v>
      </c>
      <c r="C10" s="92" t="s">
        <v>155</v>
      </c>
      <c r="D10" s="93"/>
      <c r="E10" s="89">
        <v>0</v>
      </c>
      <c r="F10" s="89" t="s">
        <v>22</v>
      </c>
      <c r="G10" s="59" t="s">
        <v>23</v>
      </c>
      <c r="H10" s="15" t="s">
        <v>155</v>
      </c>
      <c r="I10" s="16" t="s">
        <v>22</v>
      </c>
      <c r="J10" s="60" t="s">
        <v>118</v>
      </c>
      <c r="K10" s="73"/>
      <c r="L10" s="73"/>
      <c r="M10" s="73"/>
      <c r="N10" s="73"/>
      <c r="O10" s="73"/>
    </row>
    <row r="11" spans="1:15" ht="15.75" x14ac:dyDescent="0.25">
      <c r="A11" s="101"/>
      <c r="B11" s="91"/>
      <c r="C11" s="94"/>
      <c r="D11" s="95"/>
      <c r="E11" s="89"/>
      <c r="F11" s="89"/>
      <c r="G11" s="59" t="s">
        <v>24</v>
      </c>
      <c r="H11" s="15" t="s">
        <v>156</v>
      </c>
      <c r="I11" s="16" t="s">
        <v>22</v>
      </c>
      <c r="J11" s="60" t="s">
        <v>118</v>
      </c>
      <c r="K11" s="73"/>
      <c r="L11" s="73"/>
      <c r="M11" s="73"/>
      <c r="N11" s="73"/>
      <c r="O11" s="73"/>
    </row>
    <row r="12" spans="1:15" ht="15.75" x14ac:dyDescent="0.25">
      <c r="A12" s="101"/>
      <c r="B12" s="91"/>
      <c r="C12" s="94"/>
      <c r="D12" s="95"/>
      <c r="E12" s="89"/>
      <c r="F12" s="89"/>
      <c r="G12" s="59" t="s">
        <v>157</v>
      </c>
      <c r="H12" s="15" t="s">
        <v>158</v>
      </c>
      <c r="I12" s="16" t="s">
        <v>22</v>
      </c>
      <c r="J12" s="60" t="s">
        <v>153</v>
      </c>
      <c r="K12" s="73"/>
      <c r="L12" s="73"/>
      <c r="M12" s="73"/>
      <c r="N12" s="73"/>
      <c r="O12" s="73"/>
    </row>
    <row r="13" spans="1:15" ht="15.75" x14ac:dyDescent="0.25">
      <c r="A13" s="101"/>
      <c r="B13" s="91"/>
      <c r="C13" s="94"/>
      <c r="D13" s="95"/>
      <c r="E13" s="89"/>
      <c r="F13" s="89"/>
      <c r="G13" s="14" t="s">
        <v>159</v>
      </c>
      <c r="H13" s="15"/>
      <c r="I13" s="16"/>
      <c r="J13" s="60"/>
      <c r="K13" s="73"/>
      <c r="L13" s="73"/>
      <c r="M13" s="73"/>
      <c r="N13" s="73"/>
      <c r="O13" s="73"/>
    </row>
    <row r="14" spans="1:15" ht="15.75" x14ac:dyDescent="0.25">
      <c r="A14" s="101"/>
      <c r="B14" s="91"/>
      <c r="C14" s="94"/>
      <c r="D14" s="95"/>
      <c r="E14" s="89"/>
      <c r="F14" s="89"/>
      <c r="G14" s="14" t="s">
        <v>159</v>
      </c>
      <c r="H14" s="15"/>
      <c r="I14" s="16"/>
      <c r="J14" s="60"/>
      <c r="K14" s="73"/>
      <c r="L14" s="73"/>
      <c r="M14" s="73"/>
      <c r="N14" s="73"/>
      <c r="O14" s="73"/>
    </row>
    <row r="15" spans="1:15" ht="15.75" x14ac:dyDescent="0.25">
      <c r="A15" s="101"/>
      <c r="B15" s="91"/>
      <c r="C15" s="94"/>
      <c r="D15" s="95"/>
      <c r="E15" s="89"/>
      <c r="F15" s="89"/>
      <c r="G15" s="14" t="s">
        <v>160</v>
      </c>
      <c r="H15" s="15"/>
      <c r="I15" s="16"/>
      <c r="J15" s="60"/>
      <c r="K15" s="73"/>
      <c r="L15" s="73"/>
      <c r="M15" s="73"/>
      <c r="N15" s="73"/>
      <c r="O15" s="73"/>
    </row>
    <row r="16" spans="1:15" ht="15.75" x14ac:dyDescent="0.25">
      <c r="A16" s="101"/>
      <c r="B16" s="91"/>
      <c r="C16" s="94"/>
      <c r="D16" s="95"/>
      <c r="E16" s="89"/>
      <c r="F16" s="89"/>
      <c r="G16" s="14"/>
      <c r="H16" s="15"/>
      <c r="I16" s="16"/>
      <c r="J16" s="60"/>
      <c r="K16" s="73"/>
      <c r="L16" s="73"/>
      <c r="M16" s="73"/>
      <c r="N16" s="73"/>
      <c r="O16" s="73"/>
    </row>
    <row r="17" spans="1:15" ht="15.75" x14ac:dyDescent="0.25">
      <c r="A17" s="101"/>
      <c r="B17" s="91"/>
      <c r="C17" s="94"/>
      <c r="D17" s="95"/>
      <c r="E17" s="89"/>
      <c r="F17" s="89"/>
      <c r="G17" s="14"/>
      <c r="H17" s="19"/>
      <c r="I17" s="16"/>
      <c r="J17" s="48"/>
      <c r="K17" s="73"/>
      <c r="L17" s="73"/>
      <c r="M17" s="73"/>
      <c r="N17" s="73"/>
      <c r="O17" s="73"/>
    </row>
    <row r="18" spans="1:15" ht="15.75" x14ac:dyDescent="0.25">
      <c r="A18" s="101"/>
      <c r="B18" s="91"/>
      <c r="C18" s="94"/>
      <c r="D18" s="95"/>
      <c r="E18" s="89"/>
      <c r="F18" s="89"/>
      <c r="G18" s="14"/>
      <c r="H18" s="19"/>
      <c r="I18" s="16"/>
      <c r="J18" s="48"/>
      <c r="K18" s="73"/>
      <c r="L18" s="73"/>
      <c r="M18" s="73"/>
      <c r="N18" s="73"/>
      <c r="O18" s="73"/>
    </row>
    <row r="19" spans="1:15" ht="15.75" x14ac:dyDescent="0.25">
      <c r="A19" s="101"/>
      <c r="B19" s="91"/>
      <c r="C19" s="94"/>
      <c r="D19" s="95"/>
      <c r="E19" s="89"/>
      <c r="F19" s="89"/>
      <c r="G19" s="14"/>
      <c r="H19" s="19"/>
      <c r="I19" s="16"/>
      <c r="J19" s="48"/>
      <c r="K19" s="73"/>
      <c r="L19" s="73"/>
      <c r="M19" s="73"/>
      <c r="N19" s="73"/>
      <c r="O19" s="73"/>
    </row>
    <row r="20" spans="1:15" ht="15.75" x14ac:dyDescent="0.25">
      <c r="A20" s="101"/>
      <c r="B20" s="91"/>
      <c r="C20" s="94"/>
      <c r="D20" s="95"/>
      <c r="E20" s="89"/>
      <c r="F20" s="89"/>
      <c r="G20" s="14"/>
      <c r="H20" s="17"/>
      <c r="I20" s="18"/>
      <c r="J20" s="48"/>
      <c r="K20" s="73"/>
      <c r="L20" s="73"/>
      <c r="M20" s="73"/>
      <c r="N20" s="73"/>
      <c r="O20" s="73"/>
    </row>
    <row r="21" spans="1:15" ht="15.75" x14ac:dyDescent="0.25">
      <c r="A21" s="101"/>
      <c r="B21" s="91"/>
      <c r="C21" s="96"/>
      <c r="D21" s="97"/>
      <c r="E21" s="90"/>
      <c r="F21" s="90"/>
      <c r="G21" s="14"/>
      <c r="H21" s="17"/>
      <c r="I21" s="18"/>
      <c r="J21" s="48"/>
      <c r="K21" s="73"/>
      <c r="L21" s="73"/>
      <c r="M21" s="73"/>
      <c r="N21" s="73"/>
      <c r="O21" s="73"/>
    </row>
    <row r="22" spans="1:15" ht="15.75" x14ac:dyDescent="0.25">
      <c r="A22" s="101"/>
      <c r="B22" s="91"/>
      <c r="C22" s="20"/>
      <c r="D22" s="21"/>
      <c r="E22" s="22"/>
      <c r="F22" s="22"/>
      <c r="G22" s="22"/>
      <c r="H22" s="23"/>
      <c r="I22" s="24"/>
      <c r="J22" s="49"/>
      <c r="K22" s="73"/>
      <c r="L22" s="73"/>
      <c r="M22" s="73"/>
      <c r="N22" s="73"/>
      <c r="O22" s="73"/>
    </row>
    <row r="23" spans="1:15" ht="15.75" x14ac:dyDescent="0.25">
      <c r="A23" s="101"/>
      <c r="B23" s="91" t="s">
        <v>26</v>
      </c>
      <c r="C23" s="92" t="s">
        <v>120</v>
      </c>
      <c r="D23" s="93"/>
      <c r="E23" s="89">
        <v>15</v>
      </c>
      <c r="F23" s="89" t="s">
        <v>22</v>
      </c>
      <c r="G23" s="14" t="s">
        <v>28</v>
      </c>
      <c r="H23" s="61" t="s">
        <v>161</v>
      </c>
      <c r="I23" s="16" t="s">
        <v>22</v>
      </c>
      <c r="J23" s="60" t="s">
        <v>122</v>
      </c>
      <c r="K23" s="73"/>
      <c r="L23" s="73"/>
      <c r="M23" s="73"/>
      <c r="N23" s="73"/>
      <c r="O23" s="73"/>
    </row>
    <row r="24" spans="1:15" ht="15.75" x14ac:dyDescent="0.25">
      <c r="A24" s="101"/>
      <c r="B24" s="91"/>
      <c r="C24" s="94"/>
      <c r="D24" s="95"/>
      <c r="E24" s="89"/>
      <c r="F24" s="89"/>
      <c r="G24" s="14" t="s">
        <v>30</v>
      </c>
      <c r="H24" s="15" t="s">
        <v>162</v>
      </c>
      <c r="I24" s="16" t="s">
        <v>22</v>
      </c>
      <c r="J24" s="60" t="s">
        <v>122</v>
      </c>
      <c r="K24" s="73"/>
      <c r="L24" s="73"/>
      <c r="M24" s="73"/>
      <c r="N24" s="73"/>
      <c r="O24" s="73"/>
    </row>
    <row r="25" spans="1:15" ht="15.75" x14ac:dyDescent="0.25">
      <c r="A25" s="101"/>
      <c r="B25" s="91"/>
      <c r="C25" s="94"/>
      <c r="D25" s="95"/>
      <c r="E25" s="89"/>
      <c r="F25" s="89"/>
      <c r="G25" s="14" t="s">
        <v>32</v>
      </c>
      <c r="H25" s="15" t="s">
        <v>163</v>
      </c>
      <c r="I25" s="16" t="s">
        <v>22</v>
      </c>
      <c r="J25" s="60" t="s">
        <v>122</v>
      </c>
      <c r="K25" s="73"/>
      <c r="L25" s="73"/>
      <c r="M25" s="73"/>
      <c r="N25" s="73"/>
      <c r="O25" s="73"/>
    </row>
    <row r="26" spans="1:15" ht="15.75" x14ac:dyDescent="0.25">
      <c r="A26" s="101"/>
      <c r="B26" s="91"/>
      <c r="C26" s="94"/>
      <c r="D26" s="95"/>
      <c r="E26" s="89"/>
      <c r="F26" s="89"/>
      <c r="G26" s="14" t="s">
        <v>34</v>
      </c>
      <c r="H26" s="15" t="s">
        <v>164</v>
      </c>
      <c r="I26" s="16" t="s">
        <v>22</v>
      </c>
      <c r="J26" s="60" t="s">
        <v>127</v>
      </c>
      <c r="K26" s="73"/>
      <c r="L26" s="73"/>
      <c r="M26" s="73"/>
      <c r="N26" s="73"/>
      <c r="O26" s="73"/>
    </row>
    <row r="27" spans="1:15" ht="15.75" x14ac:dyDescent="0.25">
      <c r="A27" s="101"/>
      <c r="B27" s="91"/>
      <c r="C27" s="94"/>
      <c r="D27" s="95"/>
      <c r="E27" s="89"/>
      <c r="F27" s="89"/>
      <c r="G27" s="14" t="s">
        <v>34</v>
      </c>
      <c r="H27" s="15" t="s">
        <v>165</v>
      </c>
      <c r="I27" s="16" t="s">
        <v>22</v>
      </c>
      <c r="J27" s="60" t="s">
        <v>127</v>
      </c>
      <c r="K27" s="73"/>
      <c r="L27" s="73"/>
      <c r="M27" s="73"/>
      <c r="N27" s="73"/>
      <c r="O27" s="73"/>
    </row>
    <row r="28" spans="1:15" ht="15.75" x14ac:dyDescent="0.25">
      <c r="A28" s="101"/>
      <c r="B28" s="91"/>
      <c r="C28" s="94"/>
      <c r="D28" s="95"/>
      <c r="E28" s="89"/>
      <c r="F28" s="89"/>
      <c r="G28" s="14" t="s">
        <v>36</v>
      </c>
      <c r="H28" s="15" t="s">
        <v>166</v>
      </c>
      <c r="I28" s="16" t="s">
        <v>22</v>
      </c>
      <c r="J28" s="60" t="s">
        <v>136</v>
      </c>
      <c r="K28" s="73"/>
      <c r="L28" s="73"/>
      <c r="M28" s="73"/>
      <c r="N28" s="73"/>
      <c r="O28" s="73"/>
    </row>
    <row r="29" spans="1:15" ht="15.75" x14ac:dyDescent="0.25">
      <c r="A29" s="101"/>
      <c r="B29" s="91"/>
      <c r="C29" s="94"/>
      <c r="D29" s="95"/>
      <c r="E29" s="89"/>
      <c r="F29" s="89"/>
      <c r="G29" s="14"/>
      <c r="H29" s="15"/>
      <c r="I29" s="16"/>
      <c r="J29" s="60"/>
      <c r="K29" s="73"/>
      <c r="L29" s="73"/>
      <c r="M29" s="73"/>
      <c r="N29" s="73"/>
      <c r="O29" s="73"/>
    </row>
    <row r="30" spans="1:15" ht="15.75" x14ac:dyDescent="0.25">
      <c r="A30" s="101"/>
      <c r="B30" s="91"/>
      <c r="C30" s="94"/>
      <c r="D30" s="95"/>
      <c r="E30" s="89"/>
      <c r="F30" s="89"/>
      <c r="G30" s="14"/>
      <c r="H30" s="19"/>
      <c r="I30" s="16"/>
      <c r="J30" s="48"/>
      <c r="K30" s="73"/>
      <c r="L30" s="73"/>
      <c r="M30" s="73"/>
      <c r="N30" s="73"/>
      <c r="O30" s="73"/>
    </row>
    <row r="31" spans="1:15" ht="15.75" x14ac:dyDescent="0.25">
      <c r="A31" s="101"/>
      <c r="B31" s="91"/>
      <c r="C31" s="94"/>
      <c r="D31" s="95"/>
      <c r="E31" s="89"/>
      <c r="F31" s="89"/>
      <c r="G31" s="14"/>
      <c r="H31" s="19"/>
      <c r="I31" s="16"/>
      <c r="J31" s="48"/>
      <c r="K31" s="73"/>
      <c r="L31" s="73"/>
      <c r="M31" s="73"/>
      <c r="N31" s="73"/>
      <c r="O31" s="73"/>
    </row>
    <row r="32" spans="1:15" ht="15.75" x14ac:dyDescent="0.25">
      <c r="A32" s="101"/>
      <c r="B32" s="91"/>
      <c r="C32" s="94"/>
      <c r="D32" s="95"/>
      <c r="E32" s="89"/>
      <c r="F32" s="89"/>
      <c r="G32" s="14"/>
      <c r="H32" s="19"/>
      <c r="I32" s="16"/>
      <c r="J32" s="48"/>
      <c r="K32" s="73"/>
      <c r="L32" s="73"/>
      <c r="M32" s="73"/>
      <c r="N32" s="73"/>
      <c r="O32" s="73"/>
    </row>
    <row r="33" spans="1:15" ht="15.75" x14ac:dyDescent="0.25">
      <c r="A33" s="101"/>
      <c r="B33" s="91"/>
      <c r="C33" s="94"/>
      <c r="D33" s="95"/>
      <c r="E33" s="89"/>
      <c r="F33" s="89"/>
      <c r="G33" s="14"/>
      <c r="H33" s="17"/>
      <c r="I33" s="18"/>
      <c r="J33" s="48"/>
      <c r="K33" s="73"/>
      <c r="L33" s="73"/>
      <c r="M33" s="73"/>
      <c r="N33" s="73"/>
      <c r="O33" s="73"/>
    </row>
    <row r="34" spans="1:15" ht="15.75" x14ac:dyDescent="0.25">
      <c r="A34" s="101"/>
      <c r="B34" s="91"/>
      <c r="C34" s="96"/>
      <c r="D34" s="97"/>
      <c r="E34" s="90"/>
      <c r="F34" s="90"/>
      <c r="G34" s="14"/>
      <c r="H34" s="17"/>
      <c r="I34" s="18"/>
      <c r="J34" s="48"/>
      <c r="K34" s="73"/>
      <c r="L34" s="73"/>
      <c r="M34" s="73"/>
      <c r="N34" s="73"/>
      <c r="O34" s="73"/>
    </row>
    <row r="35" spans="1:15" ht="15.75" x14ac:dyDescent="0.25">
      <c r="A35" s="101"/>
      <c r="B35" s="91"/>
      <c r="C35" s="20"/>
      <c r="D35" s="21"/>
      <c r="E35" s="22"/>
      <c r="F35" s="22"/>
      <c r="G35" s="22"/>
      <c r="H35" s="23"/>
      <c r="I35" s="24"/>
      <c r="J35" s="49"/>
      <c r="K35" s="73" t="s">
        <v>306</v>
      </c>
      <c r="L35" s="73" t="s">
        <v>285</v>
      </c>
      <c r="M35" s="73"/>
      <c r="N35" s="73" t="s">
        <v>306</v>
      </c>
      <c r="O35" s="73" t="s">
        <v>295</v>
      </c>
    </row>
    <row r="36" spans="1:15" ht="15.75" x14ac:dyDescent="0.25">
      <c r="A36" s="101"/>
      <c r="B36" s="91" t="s">
        <v>37</v>
      </c>
      <c r="C36" s="92" t="s">
        <v>27</v>
      </c>
      <c r="D36" s="93"/>
      <c r="E36" s="89">
        <v>12</v>
      </c>
      <c r="F36" s="89" t="s">
        <v>22</v>
      </c>
      <c r="G36" s="14" t="s">
        <v>39</v>
      </c>
      <c r="H36" s="19" t="s">
        <v>124</v>
      </c>
      <c r="I36" s="16" t="s">
        <v>22</v>
      </c>
      <c r="J36" s="48" t="s">
        <v>122</v>
      </c>
      <c r="K36" s="73"/>
      <c r="L36" s="73"/>
      <c r="M36" s="73"/>
      <c r="N36" s="73"/>
      <c r="O36" s="73"/>
    </row>
    <row r="37" spans="1:15" ht="15.75" x14ac:dyDescent="0.25">
      <c r="A37" s="101"/>
      <c r="B37" s="91"/>
      <c r="C37" s="94"/>
      <c r="D37" s="95"/>
      <c r="E37" s="89"/>
      <c r="F37" s="89"/>
      <c r="G37" s="14" t="s">
        <v>41</v>
      </c>
      <c r="H37" s="19" t="s">
        <v>125</v>
      </c>
      <c r="I37" s="16" t="s">
        <v>22</v>
      </c>
      <c r="J37" s="48" t="s">
        <v>122</v>
      </c>
      <c r="K37" s="73"/>
      <c r="L37" s="73"/>
      <c r="M37" s="73"/>
      <c r="N37" s="73"/>
      <c r="O37" s="73"/>
    </row>
    <row r="38" spans="1:15" ht="15.75" x14ac:dyDescent="0.25">
      <c r="A38" s="101"/>
      <c r="B38" s="91"/>
      <c r="C38" s="94"/>
      <c r="D38" s="95"/>
      <c r="E38" s="89"/>
      <c r="F38" s="89"/>
      <c r="G38" s="14" t="s">
        <v>43</v>
      </c>
      <c r="H38" s="19" t="s">
        <v>167</v>
      </c>
      <c r="I38" s="16" t="s">
        <v>22</v>
      </c>
      <c r="J38" s="48" t="s">
        <v>122</v>
      </c>
      <c r="K38" s="73"/>
      <c r="L38" s="73"/>
      <c r="M38" s="73"/>
      <c r="N38" s="73"/>
      <c r="O38" s="73"/>
    </row>
    <row r="39" spans="1:15" ht="15.75" x14ac:dyDescent="0.25">
      <c r="A39" s="101"/>
      <c r="B39" s="91"/>
      <c r="C39" s="94"/>
      <c r="D39" s="95"/>
      <c r="E39" s="89"/>
      <c r="F39" s="89"/>
      <c r="G39" s="14" t="s">
        <v>45</v>
      </c>
      <c r="H39" s="19" t="s">
        <v>167</v>
      </c>
      <c r="I39" s="16" t="s">
        <v>22</v>
      </c>
      <c r="J39" s="48" t="s">
        <v>127</v>
      </c>
      <c r="K39" s="73"/>
      <c r="L39" s="73"/>
      <c r="M39" s="73"/>
      <c r="N39" s="73"/>
      <c r="O39" s="73"/>
    </row>
    <row r="40" spans="1:15" ht="15.75" x14ac:dyDescent="0.25">
      <c r="A40" s="101"/>
      <c r="B40" s="91"/>
      <c r="C40" s="94"/>
      <c r="D40" s="95"/>
      <c r="E40" s="89"/>
      <c r="F40" s="89"/>
      <c r="G40" s="14"/>
      <c r="H40" s="19"/>
      <c r="I40" s="16"/>
      <c r="J40" s="48"/>
      <c r="K40" s="73"/>
      <c r="L40" s="73"/>
      <c r="M40" s="73"/>
      <c r="N40" s="73"/>
      <c r="O40" s="73"/>
    </row>
    <row r="41" spans="1:15" ht="15.75" x14ac:dyDescent="0.25">
      <c r="A41" s="101"/>
      <c r="B41" s="91"/>
      <c r="C41" s="94"/>
      <c r="D41" s="95"/>
      <c r="E41" s="89"/>
      <c r="F41" s="89"/>
      <c r="G41" s="14"/>
      <c r="H41" s="19"/>
      <c r="I41" s="16"/>
      <c r="J41" s="48"/>
      <c r="K41" s="73"/>
      <c r="L41" s="73"/>
      <c r="M41" s="73"/>
      <c r="N41" s="73"/>
      <c r="O41" s="73"/>
    </row>
    <row r="42" spans="1:15" ht="15.75" x14ac:dyDescent="0.25">
      <c r="A42" s="101"/>
      <c r="B42" s="91"/>
      <c r="C42" s="94"/>
      <c r="D42" s="95"/>
      <c r="E42" s="89"/>
      <c r="F42" s="89"/>
      <c r="G42" s="14"/>
      <c r="H42" s="17"/>
      <c r="I42" s="18"/>
      <c r="J42" s="48"/>
      <c r="K42" s="73"/>
      <c r="L42" s="73"/>
      <c r="M42" s="73"/>
      <c r="N42" s="73"/>
      <c r="O42" s="73"/>
    </row>
    <row r="43" spans="1:15" ht="15.75" x14ac:dyDescent="0.25">
      <c r="A43" s="101"/>
      <c r="B43" s="91"/>
      <c r="C43" s="94"/>
      <c r="D43" s="95"/>
      <c r="E43" s="89"/>
      <c r="F43" s="89"/>
      <c r="G43" s="14"/>
      <c r="H43" s="17"/>
      <c r="I43" s="18"/>
      <c r="J43" s="48"/>
      <c r="K43" s="73"/>
      <c r="L43" s="73"/>
      <c r="M43" s="73"/>
      <c r="N43" s="73"/>
      <c r="O43" s="73"/>
    </row>
    <row r="44" spans="1:15" ht="15.75" x14ac:dyDescent="0.25">
      <c r="A44" s="101"/>
      <c r="B44" s="91"/>
      <c r="C44" s="94"/>
      <c r="D44" s="95"/>
      <c r="E44" s="89"/>
      <c r="F44" s="89"/>
      <c r="G44" s="14"/>
      <c r="H44" s="19"/>
      <c r="I44" s="16"/>
      <c r="J44" s="48"/>
      <c r="K44" s="73"/>
      <c r="L44" s="73"/>
      <c r="M44" s="73"/>
      <c r="N44" s="73"/>
      <c r="O44" s="73"/>
    </row>
    <row r="45" spans="1:15" ht="15.75" x14ac:dyDescent="0.25">
      <c r="A45" s="101"/>
      <c r="B45" s="91"/>
      <c r="C45" s="94"/>
      <c r="D45" s="95"/>
      <c r="E45" s="89"/>
      <c r="F45" s="89"/>
      <c r="G45" s="14"/>
      <c r="H45" s="17"/>
      <c r="I45" s="18"/>
      <c r="J45" s="48"/>
      <c r="K45" s="73"/>
      <c r="L45" s="73"/>
      <c r="M45" s="73"/>
      <c r="N45" s="73"/>
      <c r="O45" s="73"/>
    </row>
    <row r="46" spans="1:15" ht="15.75" x14ac:dyDescent="0.25">
      <c r="A46" s="101"/>
      <c r="B46" s="91"/>
      <c r="C46" s="94"/>
      <c r="D46" s="95"/>
      <c r="E46" s="89"/>
      <c r="F46" s="89"/>
      <c r="G46" s="14"/>
      <c r="H46" s="17"/>
      <c r="I46" s="18"/>
      <c r="J46" s="48"/>
      <c r="K46" s="73"/>
      <c r="L46" s="73"/>
      <c r="M46" s="73"/>
      <c r="N46" s="73"/>
      <c r="O46" s="73"/>
    </row>
    <row r="47" spans="1:15" ht="15.75" x14ac:dyDescent="0.25">
      <c r="A47" s="101"/>
      <c r="B47" s="91"/>
      <c r="C47" s="96"/>
      <c r="D47" s="97"/>
      <c r="E47" s="90"/>
      <c r="F47" s="90"/>
      <c r="G47" s="14" t="s">
        <v>45</v>
      </c>
      <c r="H47" s="62" t="s">
        <v>167</v>
      </c>
      <c r="I47" s="63" t="s">
        <v>22</v>
      </c>
      <c r="J47" s="64" t="s">
        <v>127</v>
      </c>
      <c r="K47" s="73"/>
      <c r="L47" s="73"/>
      <c r="M47" s="73"/>
      <c r="N47" s="73"/>
      <c r="O47" s="73"/>
    </row>
    <row r="48" spans="1:15" ht="15.75" x14ac:dyDescent="0.25">
      <c r="A48" s="101"/>
      <c r="B48" s="91"/>
      <c r="C48" s="20"/>
      <c r="D48" s="21"/>
      <c r="E48" s="22"/>
      <c r="F48" s="22"/>
      <c r="G48" s="22"/>
      <c r="H48" s="23"/>
      <c r="I48" s="24"/>
      <c r="J48" s="49"/>
      <c r="K48" s="73" t="s">
        <v>306</v>
      </c>
      <c r="L48" s="73" t="s">
        <v>288</v>
      </c>
      <c r="M48" s="73"/>
      <c r="N48" s="73"/>
      <c r="O48" s="73"/>
    </row>
    <row r="49" spans="1:15" ht="15.75" x14ac:dyDescent="0.25">
      <c r="A49" s="101"/>
      <c r="B49" s="91" t="s">
        <v>46</v>
      </c>
      <c r="C49" s="92" t="s">
        <v>129</v>
      </c>
      <c r="D49" s="93"/>
      <c r="E49" s="89">
        <v>0</v>
      </c>
      <c r="F49" s="89" t="s">
        <v>22</v>
      </c>
      <c r="G49" s="14" t="s">
        <v>130</v>
      </c>
      <c r="H49" s="19" t="s">
        <v>146</v>
      </c>
      <c r="I49" s="16" t="s">
        <v>22</v>
      </c>
      <c r="J49" s="48" t="s">
        <v>122</v>
      </c>
      <c r="K49" s="73"/>
      <c r="L49" s="73"/>
      <c r="M49" s="73"/>
      <c r="N49" s="73"/>
      <c r="O49" s="73"/>
    </row>
    <row r="50" spans="1:15" ht="15.75" x14ac:dyDescent="0.25">
      <c r="A50" s="101"/>
      <c r="B50" s="91"/>
      <c r="C50" s="94"/>
      <c r="D50" s="95"/>
      <c r="E50" s="89"/>
      <c r="F50" s="89"/>
      <c r="G50" s="14" t="s">
        <v>132</v>
      </c>
      <c r="H50" s="65" t="s">
        <v>147</v>
      </c>
      <c r="I50" s="66" t="s">
        <v>22</v>
      </c>
      <c r="J50" s="53" t="s">
        <v>122</v>
      </c>
      <c r="K50" s="73"/>
      <c r="L50" s="73"/>
      <c r="M50" s="73"/>
      <c r="N50" s="73"/>
      <c r="O50" s="73"/>
    </row>
    <row r="51" spans="1:15" ht="15.75" x14ac:dyDescent="0.25">
      <c r="A51" s="101"/>
      <c r="B51" s="91"/>
      <c r="C51" s="94"/>
      <c r="D51" s="95"/>
      <c r="E51" s="89"/>
      <c r="F51" s="89"/>
      <c r="G51" s="14" t="s">
        <v>134</v>
      </c>
      <c r="H51" s="65" t="s">
        <v>168</v>
      </c>
      <c r="I51" s="16" t="s">
        <v>169</v>
      </c>
      <c r="J51" s="48" t="s">
        <v>122</v>
      </c>
      <c r="K51" s="73"/>
      <c r="L51" s="73"/>
      <c r="M51" s="73"/>
      <c r="N51" s="73"/>
      <c r="O51" s="73"/>
    </row>
    <row r="52" spans="1:15" ht="15.75" x14ac:dyDescent="0.25">
      <c r="A52" s="101"/>
      <c r="B52" s="91"/>
      <c r="C52" s="94"/>
      <c r="D52" s="95"/>
      <c r="E52" s="89"/>
      <c r="F52" s="89"/>
      <c r="G52" s="14" t="s">
        <v>134</v>
      </c>
      <c r="H52" s="65" t="s">
        <v>170</v>
      </c>
      <c r="I52" s="16" t="s">
        <v>169</v>
      </c>
      <c r="J52" s="48" t="s">
        <v>122</v>
      </c>
      <c r="K52" s="73"/>
      <c r="L52" s="73"/>
      <c r="M52" s="73"/>
      <c r="N52" s="73"/>
      <c r="O52" s="73"/>
    </row>
    <row r="53" spans="1:15" ht="15.75" x14ac:dyDescent="0.25">
      <c r="A53" s="101"/>
      <c r="B53" s="91"/>
      <c r="C53" s="94"/>
      <c r="D53" s="95"/>
      <c r="E53" s="89"/>
      <c r="F53" s="89"/>
      <c r="G53" s="14" t="s">
        <v>134</v>
      </c>
      <c r="H53" s="65" t="s">
        <v>171</v>
      </c>
      <c r="I53" s="16" t="s">
        <v>169</v>
      </c>
      <c r="J53" s="48" t="s">
        <v>122</v>
      </c>
      <c r="K53" s="73"/>
      <c r="L53" s="73"/>
      <c r="M53" s="73"/>
      <c r="N53" s="73"/>
      <c r="O53" s="73"/>
    </row>
    <row r="54" spans="1:15" ht="15.75" x14ac:dyDescent="0.25">
      <c r="A54" s="101"/>
      <c r="B54" s="91"/>
      <c r="C54" s="94"/>
      <c r="D54" s="95"/>
      <c r="E54" s="89"/>
      <c r="F54" s="89"/>
      <c r="G54" s="14" t="s">
        <v>134</v>
      </c>
      <c r="H54" s="65" t="s">
        <v>172</v>
      </c>
      <c r="I54" s="16" t="s">
        <v>169</v>
      </c>
      <c r="J54" s="48" t="s">
        <v>122</v>
      </c>
      <c r="K54" s="73"/>
      <c r="L54" s="73"/>
      <c r="M54" s="73"/>
      <c r="N54" s="73"/>
      <c r="O54" s="73"/>
    </row>
    <row r="55" spans="1:15" ht="15.75" x14ac:dyDescent="0.25">
      <c r="A55" s="101"/>
      <c r="B55" s="91"/>
      <c r="C55" s="94"/>
      <c r="D55" s="95"/>
      <c r="E55" s="89"/>
      <c r="F55" s="89"/>
      <c r="G55" s="14"/>
      <c r="H55" s="17"/>
      <c r="I55" s="18"/>
      <c r="J55" s="48"/>
      <c r="K55" s="73"/>
      <c r="L55" s="73"/>
      <c r="M55" s="73"/>
      <c r="N55" s="73"/>
      <c r="O55" s="73"/>
    </row>
    <row r="56" spans="1:15" ht="15.75" x14ac:dyDescent="0.25">
      <c r="A56" s="101"/>
      <c r="B56" s="91"/>
      <c r="C56" s="94"/>
      <c r="D56" s="95"/>
      <c r="E56" s="89"/>
      <c r="F56" s="89"/>
      <c r="G56" s="14"/>
      <c r="H56" s="19"/>
      <c r="I56" s="16"/>
      <c r="J56" s="48"/>
      <c r="K56" s="73"/>
      <c r="L56" s="73"/>
      <c r="M56" s="73"/>
      <c r="N56" s="73"/>
      <c r="O56" s="73"/>
    </row>
    <row r="57" spans="1:15" ht="15.75" x14ac:dyDescent="0.25">
      <c r="A57" s="101"/>
      <c r="B57" s="91"/>
      <c r="C57" s="94"/>
      <c r="D57" s="95"/>
      <c r="E57" s="89"/>
      <c r="F57" s="89"/>
      <c r="G57" s="14"/>
      <c r="H57" s="19"/>
      <c r="I57" s="16"/>
      <c r="J57" s="48"/>
      <c r="K57" s="73"/>
      <c r="L57" s="73"/>
      <c r="M57" s="73"/>
      <c r="N57" s="73"/>
      <c r="O57" s="73"/>
    </row>
    <row r="58" spans="1:15" ht="15.75" x14ac:dyDescent="0.25">
      <c r="A58" s="101"/>
      <c r="B58" s="91"/>
      <c r="C58" s="94"/>
      <c r="D58" s="95"/>
      <c r="E58" s="89"/>
      <c r="F58" s="89"/>
      <c r="G58" s="14"/>
      <c r="H58" s="17"/>
      <c r="I58" s="18"/>
      <c r="J58" s="48"/>
      <c r="K58" s="73"/>
      <c r="L58" s="73"/>
      <c r="M58" s="73"/>
      <c r="N58" s="73"/>
      <c r="O58" s="73"/>
    </row>
    <row r="59" spans="1:15" ht="15.75" x14ac:dyDescent="0.25">
      <c r="A59" s="101"/>
      <c r="B59" s="91"/>
      <c r="C59" s="94"/>
      <c r="D59" s="95"/>
      <c r="E59" s="89"/>
      <c r="F59" s="89"/>
      <c r="G59" s="14"/>
      <c r="H59" s="17"/>
      <c r="I59" s="18"/>
      <c r="J59" s="48"/>
      <c r="K59" s="73"/>
      <c r="L59" s="73"/>
      <c r="M59" s="73"/>
      <c r="N59" s="73"/>
      <c r="O59" s="73"/>
    </row>
    <row r="60" spans="1:15" ht="15.75" x14ac:dyDescent="0.25">
      <c r="A60" s="101"/>
      <c r="B60" s="91"/>
      <c r="C60" s="96"/>
      <c r="D60" s="97"/>
      <c r="E60" s="90"/>
      <c r="F60" s="90"/>
      <c r="G60" s="14"/>
      <c r="H60" s="17"/>
      <c r="I60" s="18"/>
      <c r="J60" s="48"/>
      <c r="K60" s="73"/>
      <c r="L60" s="73"/>
      <c r="M60" s="73"/>
      <c r="N60" s="73"/>
      <c r="O60" s="73"/>
    </row>
    <row r="61" spans="1:15" ht="15.75" x14ac:dyDescent="0.25">
      <c r="A61" s="101"/>
      <c r="B61" s="91"/>
      <c r="C61" s="20"/>
      <c r="D61" s="21"/>
      <c r="E61" s="22"/>
      <c r="F61" s="22"/>
      <c r="G61" s="22"/>
      <c r="H61" s="23"/>
      <c r="I61" s="24"/>
      <c r="J61" s="49"/>
      <c r="K61" s="73"/>
      <c r="L61" s="73"/>
      <c r="M61" s="73"/>
      <c r="N61" s="73"/>
      <c r="O61" s="73"/>
    </row>
    <row r="62" spans="1:15" ht="15.75" x14ac:dyDescent="0.25">
      <c r="A62" s="101"/>
      <c r="B62" s="91" t="s">
        <v>47</v>
      </c>
      <c r="C62" s="92" t="s">
        <v>135</v>
      </c>
      <c r="D62" s="93"/>
      <c r="E62" s="89">
        <v>3</v>
      </c>
      <c r="F62" s="89" t="s">
        <v>22</v>
      </c>
      <c r="G62" s="14" t="s">
        <v>48</v>
      </c>
      <c r="H62" s="19" t="s">
        <v>173</v>
      </c>
      <c r="I62" s="16" t="s">
        <v>169</v>
      </c>
      <c r="J62" s="48" t="s">
        <v>122</v>
      </c>
      <c r="K62" s="73"/>
      <c r="L62" s="73"/>
      <c r="M62" s="73"/>
      <c r="N62" s="73"/>
      <c r="O62" s="73"/>
    </row>
    <row r="63" spans="1:15" ht="15.75" x14ac:dyDescent="0.25">
      <c r="A63" s="101"/>
      <c r="B63" s="91"/>
      <c r="C63" s="94"/>
      <c r="D63" s="95"/>
      <c r="E63" s="89"/>
      <c r="F63" s="89"/>
      <c r="G63" s="14" t="s">
        <v>49</v>
      </c>
      <c r="H63" s="19" t="s">
        <v>137</v>
      </c>
      <c r="I63" s="18" t="s">
        <v>22</v>
      </c>
      <c r="J63" s="48" t="s">
        <v>122</v>
      </c>
      <c r="K63" s="73"/>
      <c r="L63" s="73"/>
      <c r="M63" s="73"/>
      <c r="N63" s="73"/>
      <c r="O63" s="73"/>
    </row>
    <row r="64" spans="1:15" ht="15.75" x14ac:dyDescent="0.25">
      <c r="A64" s="101"/>
      <c r="B64" s="91"/>
      <c r="C64" s="94"/>
      <c r="D64" s="95"/>
      <c r="E64" s="89"/>
      <c r="F64" s="89"/>
      <c r="G64" s="14" t="s">
        <v>48</v>
      </c>
      <c r="H64" s="17" t="s">
        <v>174</v>
      </c>
      <c r="I64" s="18" t="s">
        <v>169</v>
      </c>
      <c r="J64" s="48" t="s">
        <v>175</v>
      </c>
      <c r="K64" s="73"/>
      <c r="L64" s="73"/>
      <c r="M64" s="73"/>
      <c r="N64" s="73"/>
      <c r="O64" s="73"/>
    </row>
    <row r="65" spans="1:15" ht="15.75" x14ac:dyDescent="0.25">
      <c r="A65" s="101"/>
      <c r="B65" s="91"/>
      <c r="C65" s="94"/>
      <c r="D65" s="95"/>
      <c r="E65" s="89"/>
      <c r="F65" s="89"/>
      <c r="G65" s="25" t="s">
        <v>176</v>
      </c>
      <c r="H65" s="17" t="s">
        <v>177</v>
      </c>
      <c r="I65" s="18" t="s">
        <v>22</v>
      </c>
      <c r="J65" s="48" t="s">
        <v>175</v>
      </c>
      <c r="K65" s="73"/>
      <c r="L65" s="73"/>
      <c r="M65" s="73"/>
      <c r="N65" s="73"/>
      <c r="O65" s="73"/>
    </row>
    <row r="66" spans="1:15" ht="15.75" x14ac:dyDescent="0.25">
      <c r="A66" s="101"/>
      <c r="B66" s="91"/>
      <c r="C66" s="94"/>
      <c r="D66" s="95"/>
      <c r="E66" s="89"/>
      <c r="F66" s="89"/>
      <c r="G66" s="14"/>
      <c r="H66" s="17"/>
      <c r="I66" s="18"/>
      <c r="J66" s="48"/>
      <c r="K66" s="73"/>
      <c r="L66" s="73"/>
      <c r="M66" s="73"/>
      <c r="N66" s="73"/>
      <c r="O66" s="73"/>
    </row>
    <row r="67" spans="1:15" ht="15.75" x14ac:dyDescent="0.25">
      <c r="A67" s="101"/>
      <c r="B67" s="91"/>
      <c r="C67" s="94"/>
      <c r="D67" s="95"/>
      <c r="E67" s="89"/>
      <c r="F67" s="89"/>
      <c r="G67" s="14"/>
      <c r="H67" s="17"/>
      <c r="I67" s="18"/>
      <c r="J67" s="48"/>
      <c r="K67" s="73"/>
      <c r="L67" s="73"/>
      <c r="M67" s="73"/>
      <c r="N67" s="73"/>
      <c r="O67" s="73"/>
    </row>
    <row r="68" spans="1:15" ht="15.75" x14ac:dyDescent="0.25">
      <c r="A68" s="101"/>
      <c r="B68" s="91"/>
      <c r="C68" s="94"/>
      <c r="D68" s="95"/>
      <c r="E68" s="89"/>
      <c r="F68" s="89"/>
      <c r="G68" s="14"/>
      <c r="H68" s="17"/>
      <c r="I68" s="18"/>
      <c r="J68" s="48"/>
      <c r="K68" s="73"/>
      <c r="L68" s="73"/>
      <c r="M68" s="73"/>
      <c r="N68" s="73"/>
      <c r="O68" s="73"/>
    </row>
    <row r="69" spans="1:15" ht="15.75" x14ac:dyDescent="0.25">
      <c r="A69" s="101"/>
      <c r="B69" s="91"/>
      <c r="C69" s="94"/>
      <c r="D69" s="95"/>
      <c r="E69" s="89"/>
      <c r="F69" s="89"/>
      <c r="G69" s="25"/>
      <c r="H69" s="17"/>
      <c r="I69" s="18"/>
      <c r="J69" s="48"/>
      <c r="K69" s="73"/>
      <c r="L69" s="73"/>
      <c r="M69" s="73"/>
      <c r="N69" s="73"/>
      <c r="O69" s="73"/>
    </row>
    <row r="70" spans="1:15" ht="15.75" x14ac:dyDescent="0.25">
      <c r="A70" s="101"/>
      <c r="B70" s="91"/>
      <c r="C70" s="94"/>
      <c r="D70" s="95"/>
      <c r="E70" s="89"/>
      <c r="F70" s="89"/>
      <c r="G70" s="14"/>
      <c r="H70" s="17"/>
      <c r="I70" s="18"/>
      <c r="J70" s="48"/>
      <c r="K70" s="73"/>
      <c r="L70" s="73"/>
      <c r="M70" s="73"/>
      <c r="N70" s="73"/>
      <c r="O70" s="73"/>
    </row>
    <row r="71" spans="1:15" ht="15.75" x14ac:dyDescent="0.25">
      <c r="A71" s="101"/>
      <c r="B71" s="91"/>
      <c r="C71" s="94"/>
      <c r="D71" s="95"/>
      <c r="E71" s="89"/>
      <c r="F71" s="89"/>
      <c r="G71" s="14"/>
      <c r="H71" s="17"/>
      <c r="I71" s="18"/>
      <c r="J71" s="48"/>
      <c r="K71" s="73"/>
      <c r="L71" s="73"/>
      <c r="M71" s="73"/>
      <c r="N71" s="73"/>
      <c r="O71" s="73"/>
    </row>
    <row r="72" spans="1:15" ht="15.75" x14ac:dyDescent="0.25">
      <c r="A72" s="101"/>
      <c r="B72" s="91"/>
      <c r="C72" s="94"/>
      <c r="D72" s="95"/>
      <c r="E72" s="89"/>
      <c r="F72" s="89"/>
      <c r="G72" s="14"/>
      <c r="H72" s="17"/>
      <c r="I72" s="18"/>
      <c r="J72" s="48"/>
      <c r="K72" s="73"/>
      <c r="L72" s="73"/>
      <c r="M72" s="73"/>
      <c r="N72" s="73"/>
      <c r="O72" s="73"/>
    </row>
    <row r="73" spans="1:15" ht="15.75" x14ac:dyDescent="0.25">
      <c r="A73" s="101"/>
      <c r="B73" s="91"/>
      <c r="C73" s="96"/>
      <c r="D73" s="97"/>
      <c r="E73" s="90"/>
      <c r="F73" s="90"/>
      <c r="G73" s="14"/>
      <c r="H73" s="17"/>
      <c r="I73" s="18"/>
      <c r="J73" s="48"/>
      <c r="K73" s="73"/>
      <c r="L73" s="73"/>
      <c r="M73" s="73"/>
      <c r="N73" s="73"/>
      <c r="O73" s="73"/>
    </row>
    <row r="74" spans="1:15" ht="15.75" x14ac:dyDescent="0.25">
      <c r="A74" s="101"/>
      <c r="B74" s="91"/>
      <c r="C74" s="20"/>
      <c r="D74" s="21"/>
      <c r="E74" s="22"/>
      <c r="F74" s="22"/>
      <c r="G74" s="22"/>
      <c r="H74" s="23"/>
      <c r="I74" s="24"/>
      <c r="J74" s="49"/>
      <c r="K74" s="73" t="s">
        <v>306</v>
      </c>
      <c r="L74" s="73" t="s">
        <v>279</v>
      </c>
      <c r="M74" s="73"/>
      <c r="N74" s="73"/>
      <c r="O74" s="73"/>
    </row>
    <row r="75" spans="1:15" ht="15.75" x14ac:dyDescent="0.25">
      <c r="A75" s="101"/>
      <c r="B75" s="91" t="s">
        <v>51</v>
      </c>
      <c r="C75" s="92" t="s">
        <v>52</v>
      </c>
      <c r="D75" s="93"/>
      <c r="E75" s="110"/>
      <c r="F75" s="89" t="s">
        <v>22</v>
      </c>
      <c r="G75" s="14" t="s">
        <v>53</v>
      </c>
      <c r="H75" s="19"/>
      <c r="I75" s="16"/>
      <c r="J75" s="48"/>
      <c r="K75" s="73"/>
      <c r="L75" s="73"/>
      <c r="M75" s="73"/>
      <c r="N75" s="73"/>
      <c r="O75" s="73"/>
    </row>
    <row r="76" spans="1:15" ht="15.75" x14ac:dyDescent="0.25">
      <c r="A76" s="101"/>
      <c r="B76" s="91"/>
      <c r="C76" s="94"/>
      <c r="D76" s="95"/>
      <c r="E76" s="89"/>
      <c r="F76" s="89"/>
      <c r="G76" s="14"/>
      <c r="H76" s="19"/>
      <c r="I76" s="18"/>
      <c r="J76" s="48"/>
      <c r="K76" s="73"/>
      <c r="L76" s="73"/>
      <c r="M76" s="73"/>
      <c r="N76" s="73"/>
      <c r="O76" s="73"/>
    </row>
    <row r="77" spans="1:15" ht="15.75" x14ac:dyDescent="0.25">
      <c r="A77" s="101"/>
      <c r="B77" s="91"/>
      <c r="C77" s="94"/>
      <c r="D77" s="95"/>
      <c r="E77" s="89"/>
      <c r="F77" s="89"/>
      <c r="G77" s="14"/>
      <c r="H77" s="17"/>
      <c r="I77" s="18"/>
      <c r="J77" s="48"/>
      <c r="K77" s="73"/>
      <c r="L77" s="73"/>
      <c r="M77" s="73"/>
      <c r="N77" s="73"/>
      <c r="O77" s="73"/>
    </row>
    <row r="78" spans="1:15" ht="15.75" x14ac:dyDescent="0.25">
      <c r="A78" s="101"/>
      <c r="B78" s="91"/>
      <c r="C78" s="94"/>
      <c r="D78" s="95"/>
      <c r="E78" s="89"/>
      <c r="F78" s="89"/>
      <c r="G78" s="25"/>
      <c r="H78" s="17"/>
      <c r="I78" s="18"/>
      <c r="J78" s="48"/>
      <c r="K78" s="73"/>
      <c r="L78" s="73"/>
      <c r="M78" s="73"/>
      <c r="N78" s="73"/>
      <c r="O78" s="73"/>
    </row>
    <row r="79" spans="1:15" ht="15.75" x14ac:dyDescent="0.25">
      <c r="A79" s="101"/>
      <c r="B79" s="91"/>
      <c r="C79" s="94"/>
      <c r="D79" s="95"/>
      <c r="E79" s="89"/>
      <c r="F79" s="89"/>
      <c r="G79" s="14"/>
      <c r="H79" s="17"/>
      <c r="I79" s="18"/>
      <c r="J79" s="48"/>
      <c r="K79" s="73"/>
      <c r="L79" s="73"/>
      <c r="M79" s="73"/>
      <c r="N79" s="73"/>
      <c r="O79" s="73"/>
    </row>
    <row r="80" spans="1:15" ht="15.75" x14ac:dyDescent="0.25">
      <c r="A80" s="101"/>
      <c r="B80" s="91"/>
      <c r="C80" s="94"/>
      <c r="D80" s="95"/>
      <c r="E80" s="89"/>
      <c r="F80" s="89"/>
      <c r="G80" s="14"/>
      <c r="H80" s="17"/>
      <c r="I80" s="18"/>
      <c r="J80" s="48"/>
      <c r="K80" s="73"/>
      <c r="L80" s="73"/>
      <c r="M80" s="73"/>
      <c r="N80" s="73"/>
      <c r="O80" s="73"/>
    </row>
    <row r="81" spans="1:15" ht="15.75" x14ac:dyDescent="0.25">
      <c r="A81" s="101"/>
      <c r="B81" s="91"/>
      <c r="C81" s="94"/>
      <c r="D81" s="95"/>
      <c r="E81" s="89"/>
      <c r="F81" s="89"/>
      <c r="G81" s="14"/>
      <c r="H81" s="17"/>
      <c r="I81" s="18"/>
      <c r="J81" s="48"/>
      <c r="K81" s="73"/>
      <c r="L81" s="73"/>
      <c r="M81" s="73"/>
      <c r="N81" s="73"/>
      <c r="O81" s="73"/>
    </row>
    <row r="82" spans="1:15" ht="15.75" x14ac:dyDescent="0.25">
      <c r="A82" s="101"/>
      <c r="B82" s="91"/>
      <c r="C82" s="94"/>
      <c r="D82" s="95"/>
      <c r="E82" s="89"/>
      <c r="F82" s="89"/>
      <c r="G82" s="25"/>
      <c r="H82" s="17"/>
      <c r="I82" s="18"/>
      <c r="J82" s="48"/>
      <c r="K82" s="73"/>
      <c r="L82" s="73"/>
      <c r="M82" s="73"/>
      <c r="N82" s="73"/>
      <c r="O82" s="73"/>
    </row>
    <row r="83" spans="1:15" ht="15.75" x14ac:dyDescent="0.25">
      <c r="A83" s="101"/>
      <c r="B83" s="91"/>
      <c r="C83" s="94"/>
      <c r="D83" s="95"/>
      <c r="E83" s="89"/>
      <c r="F83" s="89"/>
      <c r="G83" s="14"/>
      <c r="H83" s="17"/>
      <c r="I83" s="18"/>
      <c r="J83" s="48"/>
      <c r="K83" s="73"/>
      <c r="L83" s="73"/>
      <c r="M83" s="73"/>
      <c r="N83" s="73"/>
      <c r="O83" s="73"/>
    </row>
    <row r="84" spans="1:15" ht="15.75" x14ac:dyDescent="0.25">
      <c r="A84" s="101"/>
      <c r="B84" s="91"/>
      <c r="C84" s="94"/>
      <c r="D84" s="95"/>
      <c r="E84" s="89"/>
      <c r="F84" s="89"/>
      <c r="G84" s="14"/>
      <c r="H84" s="17"/>
      <c r="I84" s="18"/>
      <c r="J84" s="48"/>
      <c r="K84" s="73"/>
      <c r="L84" s="73"/>
      <c r="M84" s="73"/>
      <c r="N84" s="73"/>
      <c r="O84" s="73"/>
    </row>
    <row r="85" spans="1:15" ht="15.75" x14ac:dyDescent="0.25">
      <c r="A85" s="101"/>
      <c r="B85" s="91"/>
      <c r="C85" s="94"/>
      <c r="D85" s="95"/>
      <c r="E85" s="89"/>
      <c r="F85" s="89"/>
      <c r="G85" s="14"/>
      <c r="H85" s="17"/>
      <c r="I85" s="18"/>
      <c r="J85" s="48"/>
      <c r="K85" s="73"/>
      <c r="L85" s="73"/>
      <c r="M85" s="73"/>
      <c r="N85" s="73"/>
      <c r="O85" s="73"/>
    </row>
    <row r="86" spans="1:15" ht="15.75" x14ac:dyDescent="0.25">
      <c r="A86" s="101"/>
      <c r="B86" s="91"/>
      <c r="C86" s="96"/>
      <c r="D86" s="97"/>
      <c r="E86" s="90"/>
      <c r="F86" s="90"/>
      <c r="G86" s="14"/>
      <c r="H86" s="17"/>
      <c r="I86" s="18"/>
      <c r="J86" s="48"/>
      <c r="K86" s="73"/>
      <c r="L86" s="73"/>
      <c r="M86" s="73"/>
      <c r="N86" s="73"/>
      <c r="O86" s="73"/>
    </row>
    <row r="87" spans="1:15" ht="15.75" x14ac:dyDescent="0.25">
      <c r="A87" s="101"/>
      <c r="B87" s="91"/>
      <c r="C87" s="20"/>
      <c r="D87" s="21"/>
      <c r="E87" s="22"/>
      <c r="F87" s="22"/>
      <c r="G87" s="22"/>
      <c r="H87" s="23"/>
      <c r="I87" s="24"/>
      <c r="J87" s="49"/>
      <c r="K87" s="73"/>
      <c r="L87" s="73"/>
      <c r="M87" s="73"/>
      <c r="N87" s="73"/>
      <c r="O87" s="73"/>
    </row>
    <row r="88" spans="1:15" ht="15.75" x14ac:dyDescent="0.25">
      <c r="A88" s="101"/>
      <c r="B88" s="91" t="s">
        <v>54</v>
      </c>
      <c r="C88" s="92" t="s">
        <v>55</v>
      </c>
      <c r="D88" s="93"/>
      <c r="E88" s="89"/>
      <c r="F88" s="89" t="s">
        <v>22</v>
      </c>
      <c r="G88" s="14" t="s">
        <v>56</v>
      </c>
      <c r="H88" s="19"/>
      <c r="I88" s="16"/>
      <c r="J88" s="48"/>
      <c r="K88" s="73"/>
      <c r="L88" s="73"/>
      <c r="M88" s="73"/>
      <c r="N88" s="73"/>
      <c r="O88" s="73"/>
    </row>
    <row r="89" spans="1:15" ht="15.75" x14ac:dyDescent="0.25">
      <c r="A89" s="101"/>
      <c r="B89" s="91"/>
      <c r="C89" s="94"/>
      <c r="D89" s="95"/>
      <c r="E89" s="89"/>
      <c r="F89" s="89"/>
      <c r="G89" s="14"/>
      <c r="H89" s="19"/>
      <c r="I89" s="18"/>
      <c r="J89" s="48"/>
      <c r="K89" s="73"/>
      <c r="L89" s="73"/>
      <c r="M89" s="73"/>
      <c r="N89" s="73"/>
      <c r="O89" s="73"/>
    </row>
    <row r="90" spans="1:15" ht="15.75" x14ac:dyDescent="0.25">
      <c r="A90" s="101"/>
      <c r="B90" s="91"/>
      <c r="C90" s="94"/>
      <c r="D90" s="95"/>
      <c r="E90" s="89"/>
      <c r="F90" s="89"/>
      <c r="G90" s="14"/>
      <c r="H90" s="17"/>
      <c r="I90" s="18"/>
      <c r="J90" s="48"/>
      <c r="K90" s="73"/>
      <c r="L90" s="73"/>
      <c r="M90" s="73"/>
      <c r="N90" s="73"/>
      <c r="O90" s="73"/>
    </row>
    <row r="91" spans="1:15" ht="15.75" x14ac:dyDescent="0.25">
      <c r="A91" s="101"/>
      <c r="B91" s="91"/>
      <c r="C91" s="94"/>
      <c r="D91" s="95"/>
      <c r="E91" s="89"/>
      <c r="F91" s="89"/>
      <c r="G91" s="25"/>
      <c r="H91" s="17"/>
      <c r="I91" s="18"/>
      <c r="J91" s="48"/>
      <c r="K91" s="73"/>
      <c r="L91" s="73"/>
      <c r="M91" s="73"/>
      <c r="N91" s="73"/>
      <c r="O91" s="73"/>
    </row>
    <row r="92" spans="1:15" ht="15.75" x14ac:dyDescent="0.25">
      <c r="A92" s="101"/>
      <c r="B92" s="91"/>
      <c r="C92" s="94"/>
      <c r="D92" s="95"/>
      <c r="E92" s="89"/>
      <c r="F92" s="89"/>
      <c r="G92" s="14"/>
      <c r="H92" s="17"/>
      <c r="I92" s="18"/>
      <c r="J92" s="48"/>
      <c r="K92" s="73"/>
      <c r="L92" s="73"/>
      <c r="M92" s="73"/>
      <c r="N92" s="73"/>
      <c r="O92" s="73"/>
    </row>
    <row r="93" spans="1:15" ht="15.75" x14ac:dyDescent="0.25">
      <c r="A93" s="101"/>
      <c r="B93" s="91"/>
      <c r="C93" s="94"/>
      <c r="D93" s="95"/>
      <c r="E93" s="89"/>
      <c r="F93" s="89"/>
      <c r="G93" s="14"/>
      <c r="H93" s="17"/>
      <c r="I93" s="18"/>
      <c r="J93" s="48"/>
      <c r="K93" s="73"/>
      <c r="L93" s="73"/>
      <c r="M93" s="73"/>
      <c r="N93" s="73"/>
      <c r="O93" s="73"/>
    </row>
    <row r="94" spans="1:15" ht="15.75" x14ac:dyDescent="0.25">
      <c r="A94" s="101"/>
      <c r="B94" s="91"/>
      <c r="C94" s="94"/>
      <c r="D94" s="95"/>
      <c r="E94" s="89"/>
      <c r="F94" s="89"/>
      <c r="G94" s="14"/>
      <c r="H94" s="17"/>
      <c r="I94" s="18"/>
      <c r="J94" s="48"/>
      <c r="K94" s="73"/>
      <c r="L94" s="73"/>
      <c r="M94" s="73"/>
      <c r="N94" s="73"/>
      <c r="O94" s="73"/>
    </row>
    <row r="95" spans="1:15" ht="15.75" x14ac:dyDescent="0.25">
      <c r="A95" s="101"/>
      <c r="B95" s="91"/>
      <c r="C95" s="94"/>
      <c r="D95" s="95"/>
      <c r="E95" s="89"/>
      <c r="F95" s="89"/>
      <c r="G95" s="14"/>
      <c r="H95" s="17"/>
      <c r="I95" s="18"/>
      <c r="J95" s="48"/>
      <c r="K95" s="73"/>
      <c r="L95" s="73"/>
      <c r="M95" s="73"/>
      <c r="N95" s="73"/>
      <c r="O95" s="73"/>
    </row>
    <row r="96" spans="1:15" ht="15.75" x14ac:dyDescent="0.25">
      <c r="A96" s="101"/>
      <c r="B96" s="91"/>
      <c r="C96" s="94"/>
      <c r="D96" s="95"/>
      <c r="E96" s="89"/>
      <c r="F96" s="89"/>
      <c r="G96" s="14"/>
      <c r="H96" s="17"/>
      <c r="I96" s="18"/>
      <c r="J96" s="48"/>
      <c r="K96" s="73"/>
      <c r="L96" s="73"/>
      <c r="M96" s="73"/>
      <c r="N96" s="73"/>
      <c r="O96" s="73"/>
    </row>
    <row r="97" spans="1:15" ht="15.75" x14ac:dyDescent="0.25">
      <c r="A97" s="101"/>
      <c r="B97" s="91"/>
      <c r="C97" s="94"/>
      <c r="D97" s="95"/>
      <c r="E97" s="89"/>
      <c r="F97" s="89"/>
      <c r="G97" s="14"/>
      <c r="H97" s="17"/>
      <c r="I97" s="18"/>
      <c r="J97" s="48"/>
      <c r="K97" s="73"/>
      <c r="L97" s="73"/>
      <c r="M97" s="73"/>
      <c r="N97" s="73"/>
      <c r="O97" s="73"/>
    </row>
    <row r="98" spans="1:15" ht="15.75" x14ac:dyDescent="0.25">
      <c r="A98" s="101"/>
      <c r="B98" s="91"/>
      <c r="C98" s="94"/>
      <c r="D98" s="95"/>
      <c r="E98" s="89"/>
      <c r="F98" s="89"/>
      <c r="G98" s="14"/>
      <c r="H98" s="17"/>
      <c r="I98" s="18"/>
      <c r="J98" s="48"/>
      <c r="K98" s="73"/>
      <c r="L98" s="73"/>
      <c r="M98" s="73"/>
      <c r="N98" s="73"/>
      <c r="O98" s="73"/>
    </row>
    <row r="99" spans="1:15" ht="15.75" x14ac:dyDescent="0.25">
      <c r="A99" s="101"/>
      <c r="B99" s="91"/>
      <c r="C99" s="96"/>
      <c r="D99" s="97"/>
      <c r="E99" s="90"/>
      <c r="F99" s="90"/>
      <c r="G99" s="14"/>
      <c r="H99" s="17"/>
      <c r="I99" s="18"/>
      <c r="J99" s="48"/>
      <c r="K99" s="73"/>
      <c r="L99" s="73"/>
      <c r="M99" s="73"/>
      <c r="N99" s="73"/>
      <c r="O99" s="73"/>
    </row>
    <row r="100" spans="1:15" ht="15.75" x14ac:dyDescent="0.25">
      <c r="A100" s="101"/>
      <c r="B100" s="91"/>
      <c r="C100" s="20"/>
      <c r="D100" s="21"/>
      <c r="E100" s="22"/>
      <c r="F100" s="22"/>
      <c r="G100" s="22"/>
      <c r="H100" s="23"/>
      <c r="I100" s="24"/>
      <c r="J100" s="49"/>
      <c r="K100" s="73"/>
      <c r="L100" s="73"/>
      <c r="M100" s="73"/>
      <c r="N100" s="73"/>
      <c r="O100" s="73"/>
    </row>
    <row r="101" spans="1:15" ht="15.75" x14ac:dyDescent="0.25">
      <c r="A101" s="101"/>
      <c r="B101" s="91" t="s">
        <v>57</v>
      </c>
      <c r="C101" s="92" t="s">
        <v>58</v>
      </c>
      <c r="D101" s="93"/>
      <c r="E101" s="89"/>
      <c r="F101" s="89" t="s">
        <v>22</v>
      </c>
      <c r="G101" s="14" t="s">
        <v>59</v>
      </c>
      <c r="H101" s="19"/>
      <c r="I101" s="16"/>
      <c r="J101" s="48"/>
      <c r="K101" s="73"/>
      <c r="L101" s="73"/>
      <c r="M101" s="73"/>
      <c r="N101" s="73"/>
      <c r="O101" s="73"/>
    </row>
    <row r="102" spans="1:15" ht="15.75" x14ac:dyDescent="0.25">
      <c r="A102" s="101"/>
      <c r="B102" s="91"/>
      <c r="C102" s="94"/>
      <c r="D102" s="95"/>
      <c r="E102" s="89"/>
      <c r="F102" s="89"/>
      <c r="G102" s="14"/>
      <c r="H102" s="19"/>
      <c r="I102" s="18"/>
      <c r="J102" s="48"/>
      <c r="K102" s="73"/>
      <c r="L102" s="73"/>
      <c r="M102" s="73"/>
      <c r="N102" s="73"/>
      <c r="O102" s="73"/>
    </row>
    <row r="103" spans="1:15" ht="15.75" x14ac:dyDescent="0.25">
      <c r="A103" s="101"/>
      <c r="B103" s="91"/>
      <c r="C103" s="94"/>
      <c r="D103" s="95"/>
      <c r="E103" s="89"/>
      <c r="F103" s="89"/>
      <c r="G103" s="14"/>
      <c r="H103" s="17"/>
      <c r="I103" s="18"/>
      <c r="J103" s="48"/>
      <c r="K103" s="73"/>
      <c r="L103" s="73"/>
      <c r="M103" s="73"/>
      <c r="N103" s="73"/>
      <c r="O103" s="73"/>
    </row>
    <row r="104" spans="1:15" ht="15.75" x14ac:dyDescent="0.25">
      <c r="A104" s="101"/>
      <c r="B104" s="91"/>
      <c r="C104" s="94"/>
      <c r="D104" s="95"/>
      <c r="E104" s="89"/>
      <c r="F104" s="89"/>
      <c r="G104" s="25"/>
      <c r="H104" s="17"/>
      <c r="I104" s="18"/>
      <c r="J104" s="48"/>
      <c r="K104" s="73"/>
      <c r="L104" s="73"/>
      <c r="M104" s="73"/>
      <c r="N104" s="73"/>
      <c r="O104" s="73"/>
    </row>
    <row r="105" spans="1:15" ht="15.75" x14ac:dyDescent="0.25">
      <c r="A105" s="101"/>
      <c r="B105" s="91"/>
      <c r="C105" s="94"/>
      <c r="D105" s="95"/>
      <c r="E105" s="89"/>
      <c r="F105" s="89"/>
      <c r="G105" s="14"/>
      <c r="H105" s="17"/>
      <c r="I105" s="18"/>
      <c r="J105" s="48"/>
      <c r="K105" s="73"/>
      <c r="L105" s="73"/>
      <c r="M105" s="73"/>
      <c r="N105" s="73"/>
      <c r="O105" s="73"/>
    </row>
    <row r="106" spans="1:15" ht="15.75" x14ac:dyDescent="0.25">
      <c r="A106" s="101"/>
      <c r="B106" s="91"/>
      <c r="C106" s="94"/>
      <c r="D106" s="95"/>
      <c r="E106" s="89"/>
      <c r="F106" s="89"/>
      <c r="G106" s="14"/>
      <c r="H106" s="17"/>
      <c r="I106" s="18"/>
      <c r="J106" s="48"/>
      <c r="K106" s="73"/>
      <c r="L106" s="73"/>
      <c r="M106" s="73"/>
      <c r="N106" s="73"/>
      <c r="O106" s="73"/>
    </row>
    <row r="107" spans="1:15" ht="15.75" x14ac:dyDescent="0.25">
      <c r="A107" s="101"/>
      <c r="B107" s="91"/>
      <c r="C107" s="94"/>
      <c r="D107" s="95"/>
      <c r="E107" s="89"/>
      <c r="F107" s="89"/>
      <c r="G107" s="14"/>
      <c r="H107" s="17"/>
      <c r="I107" s="18"/>
      <c r="J107" s="48"/>
      <c r="K107" s="73"/>
      <c r="L107" s="73"/>
      <c r="M107" s="73"/>
      <c r="N107" s="73"/>
      <c r="O107" s="73"/>
    </row>
    <row r="108" spans="1:15" ht="15.75" x14ac:dyDescent="0.25">
      <c r="A108" s="101"/>
      <c r="B108" s="91"/>
      <c r="C108" s="94"/>
      <c r="D108" s="95"/>
      <c r="E108" s="89"/>
      <c r="F108" s="89"/>
      <c r="G108" s="25"/>
      <c r="H108" s="17"/>
      <c r="I108" s="18"/>
      <c r="J108" s="48"/>
      <c r="K108" s="73"/>
      <c r="L108" s="73"/>
      <c r="M108" s="73"/>
      <c r="N108" s="73"/>
      <c r="O108" s="73"/>
    </row>
    <row r="109" spans="1:15" ht="15.75" x14ac:dyDescent="0.25">
      <c r="A109" s="101"/>
      <c r="B109" s="91"/>
      <c r="C109" s="94"/>
      <c r="D109" s="95"/>
      <c r="E109" s="89"/>
      <c r="F109" s="89"/>
      <c r="G109" s="14"/>
      <c r="H109" s="17"/>
      <c r="I109" s="18"/>
      <c r="J109" s="48"/>
      <c r="K109" s="73"/>
      <c r="L109" s="73"/>
      <c r="M109" s="73"/>
      <c r="N109" s="73"/>
      <c r="O109" s="73"/>
    </row>
    <row r="110" spans="1:15" ht="15.75" x14ac:dyDescent="0.25">
      <c r="A110" s="101"/>
      <c r="B110" s="91"/>
      <c r="C110" s="94"/>
      <c r="D110" s="95"/>
      <c r="E110" s="89"/>
      <c r="F110" s="89"/>
      <c r="G110" s="14"/>
      <c r="H110" s="17"/>
      <c r="I110" s="18"/>
      <c r="J110" s="48"/>
      <c r="K110" s="73"/>
      <c r="L110" s="73"/>
      <c r="M110" s="73"/>
      <c r="N110" s="73"/>
      <c r="O110" s="73"/>
    </row>
    <row r="111" spans="1:15" ht="15.75" x14ac:dyDescent="0.25">
      <c r="A111" s="101"/>
      <c r="B111" s="91"/>
      <c r="C111" s="94"/>
      <c r="D111" s="95"/>
      <c r="E111" s="89"/>
      <c r="F111" s="89"/>
      <c r="G111" s="14"/>
      <c r="H111" s="17"/>
      <c r="I111" s="18"/>
      <c r="J111" s="48"/>
      <c r="K111" s="73"/>
      <c r="L111" s="73"/>
      <c r="M111" s="73"/>
      <c r="N111" s="73"/>
      <c r="O111" s="73"/>
    </row>
    <row r="112" spans="1:15" ht="15.75" x14ac:dyDescent="0.25">
      <c r="A112" s="101"/>
      <c r="B112" s="91"/>
      <c r="C112" s="96"/>
      <c r="D112" s="97"/>
      <c r="E112" s="90"/>
      <c r="F112" s="90"/>
      <c r="G112" s="14"/>
      <c r="H112" s="17"/>
      <c r="I112" s="18"/>
      <c r="J112" s="48"/>
      <c r="K112" s="73"/>
      <c r="L112" s="73"/>
      <c r="M112" s="73"/>
      <c r="N112" s="73"/>
      <c r="O112" s="73"/>
    </row>
    <row r="113" spans="1:15" ht="15.75" x14ac:dyDescent="0.25">
      <c r="A113" s="101"/>
      <c r="B113" s="91"/>
      <c r="C113" s="20"/>
      <c r="D113" s="21"/>
      <c r="E113" s="22"/>
      <c r="F113" s="22"/>
      <c r="G113" s="22"/>
      <c r="H113" s="23"/>
      <c r="I113" s="24"/>
      <c r="J113" s="49"/>
      <c r="K113" s="73"/>
      <c r="L113" s="73"/>
      <c r="M113" s="73"/>
      <c r="N113" s="73"/>
      <c r="O113" s="73"/>
    </row>
    <row r="114" spans="1:15" ht="15.75" x14ac:dyDescent="0.25">
      <c r="A114" s="101"/>
      <c r="B114" s="91" t="s">
        <v>60</v>
      </c>
      <c r="C114" s="92" t="s">
        <v>61</v>
      </c>
      <c r="D114" s="93"/>
      <c r="E114" s="89"/>
      <c r="F114" s="89" t="s">
        <v>22</v>
      </c>
      <c r="G114" s="14" t="s">
        <v>62</v>
      </c>
      <c r="H114" s="19"/>
      <c r="I114" s="16"/>
      <c r="J114" s="48"/>
      <c r="K114" s="73"/>
      <c r="L114" s="73"/>
      <c r="M114" s="73"/>
      <c r="N114" s="73"/>
      <c r="O114" s="73"/>
    </row>
    <row r="115" spans="1:15" ht="15.75" x14ac:dyDescent="0.25">
      <c r="A115" s="101"/>
      <c r="B115" s="91"/>
      <c r="C115" s="94"/>
      <c r="D115" s="95"/>
      <c r="E115" s="89"/>
      <c r="F115" s="89"/>
      <c r="G115" s="14"/>
      <c r="H115" s="19"/>
      <c r="I115" s="18"/>
      <c r="J115" s="48"/>
      <c r="K115" s="73"/>
      <c r="L115" s="73"/>
      <c r="M115" s="73"/>
      <c r="N115" s="73"/>
      <c r="O115" s="73"/>
    </row>
    <row r="116" spans="1:15" ht="15.75" x14ac:dyDescent="0.25">
      <c r="A116" s="101"/>
      <c r="B116" s="91"/>
      <c r="C116" s="94"/>
      <c r="D116" s="95"/>
      <c r="E116" s="89"/>
      <c r="F116" s="89"/>
      <c r="G116" s="14"/>
      <c r="H116" s="17"/>
      <c r="I116" s="18"/>
      <c r="J116" s="48"/>
      <c r="K116" s="73"/>
      <c r="L116" s="73"/>
      <c r="M116" s="73"/>
      <c r="N116" s="73"/>
      <c r="O116" s="73"/>
    </row>
    <row r="117" spans="1:15" ht="15.75" x14ac:dyDescent="0.25">
      <c r="A117" s="101"/>
      <c r="B117" s="91"/>
      <c r="C117" s="94"/>
      <c r="D117" s="95"/>
      <c r="E117" s="89"/>
      <c r="F117" s="89"/>
      <c r="G117" s="25"/>
      <c r="H117" s="17"/>
      <c r="I117" s="18"/>
      <c r="J117" s="48"/>
      <c r="K117" s="73"/>
      <c r="L117" s="73"/>
      <c r="M117" s="73"/>
      <c r="N117" s="73"/>
      <c r="O117" s="73"/>
    </row>
    <row r="118" spans="1:15" ht="15.75" x14ac:dyDescent="0.25">
      <c r="A118" s="101"/>
      <c r="B118" s="91"/>
      <c r="C118" s="94"/>
      <c r="D118" s="95"/>
      <c r="E118" s="89"/>
      <c r="F118" s="89"/>
      <c r="G118" s="14"/>
      <c r="H118" s="17"/>
      <c r="I118" s="18"/>
      <c r="J118" s="48"/>
      <c r="K118" s="73"/>
      <c r="L118" s="73"/>
      <c r="M118" s="73"/>
      <c r="N118" s="73"/>
      <c r="O118" s="73"/>
    </row>
    <row r="119" spans="1:15" ht="15.75" x14ac:dyDescent="0.25">
      <c r="A119" s="101"/>
      <c r="B119" s="91"/>
      <c r="C119" s="94"/>
      <c r="D119" s="95"/>
      <c r="E119" s="89"/>
      <c r="F119" s="89"/>
      <c r="G119" s="14"/>
      <c r="H119" s="17"/>
      <c r="I119" s="18"/>
      <c r="J119" s="48"/>
      <c r="K119" s="73"/>
      <c r="L119" s="73"/>
      <c r="M119" s="73"/>
      <c r="N119" s="73"/>
      <c r="O119" s="73"/>
    </row>
    <row r="120" spans="1:15" ht="15.75" x14ac:dyDescent="0.25">
      <c r="A120" s="101"/>
      <c r="B120" s="91"/>
      <c r="C120" s="94"/>
      <c r="D120" s="95"/>
      <c r="E120" s="89"/>
      <c r="F120" s="89"/>
      <c r="G120" s="14"/>
      <c r="H120" s="17"/>
      <c r="I120" s="18"/>
      <c r="J120" s="48"/>
      <c r="K120" s="73"/>
      <c r="L120" s="73"/>
      <c r="M120" s="73"/>
      <c r="N120" s="73"/>
      <c r="O120" s="73"/>
    </row>
    <row r="121" spans="1:15" ht="15.75" x14ac:dyDescent="0.25">
      <c r="A121" s="101"/>
      <c r="B121" s="91"/>
      <c r="C121" s="94"/>
      <c r="D121" s="95"/>
      <c r="E121" s="89"/>
      <c r="F121" s="89"/>
      <c r="G121" s="25"/>
      <c r="H121" s="17"/>
      <c r="I121" s="18"/>
      <c r="J121" s="48"/>
      <c r="K121" s="73"/>
      <c r="L121" s="73"/>
      <c r="M121" s="73"/>
      <c r="N121" s="73"/>
      <c r="O121" s="73"/>
    </row>
    <row r="122" spans="1:15" ht="15.75" x14ac:dyDescent="0.25">
      <c r="A122" s="101"/>
      <c r="B122" s="91"/>
      <c r="C122" s="94"/>
      <c r="D122" s="95"/>
      <c r="E122" s="89"/>
      <c r="F122" s="89"/>
      <c r="G122" s="14"/>
      <c r="H122" s="17"/>
      <c r="I122" s="18"/>
      <c r="J122" s="48"/>
      <c r="K122" s="73"/>
      <c r="L122" s="73"/>
      <c r="M122" s="73"/>
      <c r="N122" s="73"/>
      <c r="O122" s="73"/>
    </row>
    <row r="123" spans="1:15" ht="15.75" x14ac:dyDescent="0.25">
      <c r="A123" s="101"/>
      <c r="B123" s="91"/>
      <c r="C123" s="94"/>
      <c r="D123" s="95"/>
      <c r="E123" s="89"/>
      <c r="F123" s="89"/>
      <c r="G123" s="14"/>
      <c r="H123" s="17"/>
      <c r="I123" s="18"/>
      <c r="J123" s="48"/>
      <c r="K123" s="73"/>
      <c r="L123" s="73"/>
      <c r="M123" s="73"/>
      <c r="N123" s="73"/>
      <c r="O123" s="73"/>
    </row>
    <row r="124" spans="1:15" ht="15.75" x14ac:dyDescent="0.25">
      <c r="A124" s="101"/>
      <c r="B124" s="91"/>
      <c r="C124" s="94"/>
      <c r="D124" s="95"/>
      <c r="E124" s="89"/>
      <c r="F124" s="89"/>
      <c r="G124" s="14"/>
      <c r="H124" s="17"/>
      <c r="I124" s="18"/>
      <c r="J124" s="48"/>
      <c r="K124" s="73"/>
      <c r="L124" s="73"/>
      <c r="M124" s="73"/>
      <c r="N124" s="73"/>
      <c r="O124" s="73"/>
    </row>
    <row r="125" spans="1:15" ht="15.75" x14ac:dyDescent="0.25">
      <c r="A125" s="101"/>
      <c r="B125" s="91"/>
      <c r="C125" s="96"/>
      <c r="D125" s="97"/>
      <c r="E125" s="90"/>
      <c r="F125" s="90"/>
      <c r="G125" s="14"/>
      <c r="H125" s="17"/>
      <c r="I125" s="18"/>
      <c r="J125" s="48"/>
      <c r="K125" s="73"/>
      <c r="L125" s="73"/>
      <c r="M125" s="73"/>
      <c r="N125" s="73"/>
      <c r="O125" s="73"/>
    </row>
    <row r="126" spans="1:15" ht="15.75" x14ac:dyDescent="0.25">
      <c r="A126" s="101"/>
      <c r="B126" s="91"/>
      <c r="C126" s="20"/>
      <c r="D126" s="21"/>
      <c r="E126" s="22"/>
      <c r="F126" s="22"/>
      <c r="G126" s="22"/>
      <c r="H126" s="23"/>
      <c r="I126" s="24"/>
      <c r="J126" s="49"/>
      <c r="K126" s="73"/>
      <c r="L126" s="73"/>
      <c r="M126" s="73"/>
      <c r="N126" s="73"/>
      <c r="O126" s="73"/>
    </row>
    <row r="127" spans="1:15" ht="15.75" x14ac:dyDescent="0.25">
      <c r="A127" s="101"/>
      <c r="B127" s="91" t="s">
        <v>63</v>
      </c>
      <c r="C127" s="92" t="s">
        <v>64</v>
      </c>
      <c r="D127" s="93"/>
      <c r="E127" s="89"/>
      <c r="F127" s="89" t="s">
        <v>22</v>
      </c>
      <c r="G127" s="14" t="s">
        <v>65</v>
      </c>
      <c r="H127" s="19"/>
      <c r="I127" s="16"/>
      <c r="J127" s="48"/>
      <c r="K127" s="73"/>
      <c r="L127" s="73"/>
      <c r="M127" s="73"/>
      <c r="N127" s="73"/>
      <c r="O127" s="73"/>
    </row>
    <row r="128" spans="1:15" ht="15.75" x14ac:dyDescent="0.25">
      <c r="A128" s="101"/>
      <c r="B128" s="91"/>
      <c r="C128" s="94"/>
      <c r="D128" s="95"/>
      <c r="E128" s="89"/>
      <c r="F128" s="89"/>
      <c r="G128" s="14"/>
      <c r="H128" s="19"/>
      <c r="I128" s="18"/>
      <c r="J128" s="48"/>
      <c r="K128" s="73"/>
      <c r="L128" s="73"/>
      <c r="M128" s="73"/>
      <c r="N128" s="73"/>
      <c r="O128" s="73"/>
    </row>
    <row r="129" spans="1:15" ht="15.75" x14ac:dyDescent="0.25">
      <c r="A129" s="101"/>
      <c r="B129" s="91"/>
      <c r="C129" s="94"/>
      <c r="D129" s="95"/>
      <c r="E129" s="89"/>
      <c r="F129" s="89"/>
      <c r="G129" s="14"/>
      <c r="H129" s="17"/>
      <c r="I129" s="18"/>
      <c r="J129" s="48"/>
      <c r="K129" s="73"/>
      <c r="L129" s="73"/>
      <c r="M129" s="73"/>
      <c r="N129" s="73"/>
      <c r="O129" s="73"/>
    </row>
    <row r="130" spans="1:15" ht="15.75" x14ac:dyDescent="0.25">
      <c r="A130" s="101"/>
      <c r="B130" s="91"/>
      <c r="C130" s="94"/>
      <c r="D130" s="95"/>
      <c r="E130" s="89"/>
      <c r="F130" s="89"/>
      <c r="G130" s="25"/>
      <c r="H130" s="17"/>
      <c r="I130" s="18"/>
      <c r="J130" s="48"/>
      <c r="K130" s="73"/>
      <c r="L130" s="73"/>
      <c r="M130" s="73"/>
      <c r="N130" s="73"/>
      <c r="O130" s="73"/>
    </row>
    <row r="131" spans="1:15" ht="15.75" x14ac:dyDescent="0.25">
      <c r="A131" s="101"/>
      <c r="B131" s="91"/>
      <c r="C131" s="94"/>
      <c r="D131" s="95"/>
      <c r="E131" s="89"/>
      <c r="F131" s="89"/>
      <c r="G131" s="14"/>
      <c r="H131" s="17"/>
      <c r="I131" s="18"/>
      <c r="J131" s="48"/>
      <c r="K131" s="73"/>
      <c r="L131" s="73"/>
      <c r="M131" s="73"/>
      <c r="N131" s="73"/>
      <c r="O131" s="73"/>
    </row>
    <row r="132" spans="1:15" ht="15.75" x14ac:dyDescent="0.25">
      <c r="A132" s="101"/>
      <c r="B132" s="91"/>
      <c r="C132" s="94"/>
      <c r="D132" s="95"/>
      <c r="E132" s="89"/>
      <c r="F132" s="89"/>
      <c r="G132" s="14"/>
      <c r="H132" s="17"/>
      <c r="I132" s="18"/>
      <c r="J132" s="48"/>
      <c r="K132" s="73"/>
      <c r="L132" s="73"/>
      <c r="M132" s="73"/>
      <c r="N132" s="73"/>
      <c r="O132" s="73"/>
    </row>
    <row r="133" spans="1:15" ht="15.75" x14ac:dyDescent="0.25">
      <c r="A133" s="101"/>
      <c r="B133" s="91"/>
      <c r="C133" s="94"/>
      <c r="D133" s="95"/>
      <c r="E133" s="89"/>
      <c r="F133" s="89"/>
      <c r="G133" s="14"/>
      <c r="H133" s="17"/>
      <c r="I133" s="18"/>
      <c r="J133" s="48"/>
      <c r="K133" s="73"/>
      <c r="L133" s="73"/>
      <c r="M133" s="73"/>
      <c r="N133" s="73"/>
      <c r="O133" s="73"/>
    </row>
    <row r="134" spans="1:15" ht="15.75" x14ac:dyDescent="0.25">
      <c r="A134" s="101"/>
      <c r="B134" s="91"/>
      <c r="C134" s="94"/>
      <c r="D134" s="95"/>
      <c r="E134" s="89"/>
      <c r="F134" s="89"/>
      <c r="G134" s="25"/>
      <c r="H134" s="17"/>
      <c r="I134" s="18"/>
      <c r="J134" s="48"/>
      <c r="K134" s="73"/>
      <c r="L134" s="73"/>
      <c r="M134" s="73"/>
      <c r="N134" s="73"/>
      <c r="O134" s="73"/>
    </row>
    <row r="135" spans="1:15" ht="15.75" x14ac:dyDescent="0.25">
      <c r="A135" s="101"/>
      <c r="B135" s="91"/>
      <c r="C135" s="94"/>
      <c r="D135" s="95"/>
      <c r="E135" s="89"/>
      <c r="F135" s="89"/>
      <c r="G135" s="14"/>
      <c r="H135" s="17"/>
      <c r="I135" s="18"/>
      <c r="J135" s="48"/>
      <c r="K135" s="73"/>
      <c r="L135" s="73"/>
      <c r="M135" s="73"/>
      <c r="N135" s="73"/>
      <c r="O135" s="73"/>
    </row>
    <row r="136" spans="1:15" ht="15.75" x14ac:dyDescent="0.25">
      <c r="A136" s="101"/>
      <c r="B136" s="91"/>
      <c r="C136" s="94"/>
      <c r="D136" s="95"/>
      <c r="E136" s="89"/>
      <c r="F136" s="89"/>
      <c r="G136" s="14"/>
      <c r="H136" s="17"/>
      <c r="I136" s="18"/>
      <c r="J136" s="48"/>
      <c r="K136" s="73"/>
      <c r="L136" s="73"/>
      <c r="M136" s="73"/>
      <c r="N136" s="73"/>
      <c r="O136" s="73"/>
    </row>
    <row r="137" spans="1:15" ht="15.75" x14ac:dyDescent="0.25">
      <c r="A137" s="101"/>
      <c r="B137" s="91"/>
      <c r="C137" s="94"/>
      <c r="D137" s="95"/>
      <c r="E137" s="89"/>
      <c r="F137" s="89"/>
      <c r="G137" s="14"/>
      <c r="H137" s="17"/>
      <c r="I137" s="18"/>
      <c r="J137" s="48"/>
      <c r="K137" s="73"/>
      <c r="L137" s="73"/>
      <c r="M137" s="73"/>
      <c r="N137" s="73"/>
      <c r="O137" s="73"/>
    </row>
    <row r="138" spans="1:15" ht="15.75" x14ac:dyDescent="0.25">
      <c r="A138" s="101"/>
      <c r="B138" s="91"/>
      <c r="C138" s="96"/>
      <c r="D138" s="97"/>
      <c r="E138" s="90"/>
      <c r="F138" s="90"/>
      <c r="G138" s="14"/>
      <c r="H138" s="17"/>
      <c r="I138" s="18"/>
      <c r="J138" s="48"/>
      <c r="K138" s="73"/>
      <c r="L138" s="73"/>
      <c r="M138" s="73"/>
      <c r="N138" s="73"/>
      <c r="O138" s="73"/>
    </row>
    <row r="139" spans="1:15" ht="16.5" thickBot="1" x14ac:dyDescent="0.3">
      <c r="A139" s="101"/>
      <c r="B139" s="91"/>
      <c r="C139" s="20"/>
      <c r="D139" s="21"/>
      <c r="E139" s="22"/>
      <c r="F139" s="22"/>
      <c r="G139" s="22"/>
      <c r="H139" s="23"/>
      <c r="I139" s="24"/>
      <c r="J139" s="49"/>
      <c r="K139" s="73"/>
      <c r="L139" s="73"/>
      <c r="M139" s="73"/>
      <c r="N139" s="73"/>
      <c r="O139" s="73"/>
    </row>
    <row r="140" spans="1:15" ht="16.5" thickBot="1" x14ac:dyDescent="0.3">
      <c r="A140" s="102"/>
      <c r="B140" s="26"/>
      <c r="C140" s="26"/>
      <c r="D140" s="26"/>
      <c r="E140" s="27">
        <f>E10+E23+E36+E49+E62+E75</f>
        <v>30</v>
      </c>
      <c r="F140" s="27"/>
      <c r="G140" s="28"/>
      <c r="H140" s="29"/>
      <c r="I140" s="26"/>
      <c r="J140" s="55"/>
      <c r="K140" s="73"/>
      <c r="L140" s="73"/>
      <c r="M140" s="73"/>
      <c r="N140" s="73"/>
      <c r="O140" s="73"/>
    </row>
    <row r="141" spans="1:15" ht="15.75" x14ac:dyDescent="0.25">
      <c r="A141" s="111" t="s">
        <v>66</v>
      </c>
      <c r="B141" s="91" t="s">
        <v>67</v>
      </c>
      <c r="C141" s="112" t="s">
        <v>148</v>
      </c>
      <c r="D141" s="113"/>
      <c r="E141" s="89">
        <v>10</v>
      </c>
      <c r="F141" s="89" t="s">
        <v>22</v>
      </c>
      <c r="G141" s="30" t="s">
        <v>69</v>
      </c>
      <c r="H141" s="19" t="s">
        <v>148</v>
      </c>
      <c r="I141" s="18" t="s">
        <v>22</v>
      </c>
      <c r="J141" s="48" t="s">
        <v>149</v>
      </c>
      <c r="K141" s="73"/>
      <c r="L141" s="73"/>
      <c r="M141" s="73"/>
      <c r="N141" s="73"/>
      <c r="O141" s="73"/>
    </row>
    <row r="142" spans="1:15" ht="15.75" x14ac:dyDescent="0.25">
      <c r="A142" s="103"/>
      <c r="B142" s="91"/>
      <c r="C142" s="94"/>
      <c r="D142" s="95"/>
      <c r="E142" s="89"/>
      <c r="F142" s="89"/>
      <c r="G142" s="14" t="s">
        <v>71</v>
      </c>
      <c r="H142" s="19" t="s">
        <v>148</v>
      </c>
      <c r="I142" s="18" t="s">
        <v>22</v>
      </c>
      <c r="J142" s="48" t="s">
        <v>151</v>
      </c>
      <c r="K142" s="73"/>
      <c r="L142" s="73"/>
      <c r="M142" s="73"/>
      <c r="N142" s="73"/>
      <c r="O142" s="73"/>
    </row>
    <row r="143" spans="1:15" ht="15.75" x14ac:dyDescent="0.25">
      <c r="A143" s="103"/>
      <c r="B143" s="91"/>
      <c r="C143" s="94"/>
      <c r="D143" s="95"/>
      <c r="E143" s="89"/>
      <c r="F143" s="89"/>
      <c r="G143" s="14" t="s">
        <v>138</v>
      </c>
      <c r="H143" s="19" t="s">
        <v>178</v>
      </c>
      <c r="I143" s="18" t="s">
        <v>22</v>
      </c>
      <c r="J143" s="48" t="s">
        <v>179</v>
      </c>
      <c r="K143" s="73"/>
      <c r="L143" s="73"/>
      <c r="M143" s="73"/>
      <c r="N143" s="73"/>
      <c r="O143" s="73"/>
    </row>
    <row r="144" spans="1:15" ht="15.75" x14ac:dyDescent="0.25">
      <c r="A144" s="103"/>
      <c r="B144" s="91"/>
      <c r="C144" s="94"/>
      <c r="D144" s="95"/>
      <c r="E144" s="89"/>
      <c r="F144" s="89"/>
      <c r="G144" s="25"/>
      <c r="H144" s="19"/>
      <c r="I144" s="18"/>
      <c r="J144" s="48"/>
      <c r="K144" s="73"/>
      <c r="L144" s="73"/>
      <c r="M144" s="73"/>
      <c r="N144" s="73"/>
      <c r="O144" s="73"/>
    </row>
    <row r="145" spans="1:15" ht="15.75" x14ac:dyDescent="0.25">
      <c r="A145" s="103"/>
      <c r="B145" s="91"/>
      <c r="C145" s="94"/>
      <c r="D145" s="95"/>
      <c r="E145" s="89"/>
      <c r="F145" s="89"/>
      <c r="G145" s="14"/>
      <c r="H145" s="19"/>
      <c r="I145" s="18"/>
      <c r="J145" s="48"/>
      <c r="K145" s="73"/>
      <c r="L145" s="73"/>
      <c r="M145" s="73"/>
      <c r="N145" s="73"/>
      <c r="O145" s="73"/>
    </row>
    <row r="146" spans="1:15" ht="15.75" x14ac:dyDescent="0.25">
      <c r="A146" s="103"/>
      <c r="B146" s="91"/>
      <c r="C146" s="94"/>
      <c r="D146" s="95"/>
      <c r="E146" s="89"/>
      <c r="F146" s="89"/>
      <c r="G146" s="14"/>
      <c r="H146" s="19"/>
      <c r="I146" s="18"/>
      <c r="J146" s="48"/>
      <c r="K146" s="73"/>
      <c r="L146" s="73"/>
      <c r="M146" s="73"/>
      <c r="N146" s="73"/>
      <c r="O146" s="73"/>
    </row>
    <row r="147" spans="1:15" ht="15.75" x14ac:dyDescent="0.25">
      <c r="A147" s="103"/>
      <c r="B147" s="91"/>
      <c r="C147" s="94"/>
      <c r="D147" s="95"/>
      <c r="E147" s="89"/>
      <c r="F147" s="89"/>
      <c r="G147" s="14"/>
      <c r="H147" s="19"/>
      <c r="I147" s="18"/>
      <c r="J147" s="48"/>
      <c r="K147" s="73"/>
      <c r="L147" s="73"/>
      <c r="M147" s="73"/>
      <c r="N147" s="73"/>
      <c r="O147" s="73"/>
    </row>
    <row r="148" spans="1:15" ht="15.75" x14ac:dyDescent="0.25">
      <c r="A148" s="103"/>
      <c r="B148" s="91"/>
      <c r="C148" s="94"/>
      <c r="D148" s="95"/>
      <c r="E148" s="89"/>
      <c r="F148" s="89"/>
      <c r="G148" s="25"/>
      <c r="H148" s="19"/>
      <c r="I148" s="18"/>
      <c r="J148" s="48"/>
      <c r="K148" s="73"/>
      <c r="L148" s="73"/>
      <c r="M148" s="73"/>
      <c r="N148" s="73"/>
      <c r="O148" s="73"/>
    </row>
    <row r="149" spans="1:15" ht="15.75" x14ac:dyDescent="0.25">
      <c r="A149" s="103"/>
      <c r="B149" s="91"/>
      <c r="C149" s="94"/>
      <c r="D149" s="95"/>
      <c r="E149" s="89"/>
      <c r="F149" s="89"/>
      <c r="G149" s="14"/>
      <c r="H149" s="19"/>
      <c r="I149" s="18"/>
      <c r="J149" s="48"/>
      <c r="K149" s="73"/>
      <c r="L149" s="73"/>
      <c r="M149" s="73"/>
      <c r="N149" s="73"/>
      <c r="O149" s="73"/>
    </row>
    <row r="150" spans="1:15" ht="15.75" x14ac:dyDescent="0.25">
      <c r="A150" s="103"/>
      <c r="B150" s="91"/>
      <c r="C150" s="94"/>
      <c r="D150" s="95"/>
      <c r="E150" s="89"/>
      <c r="F150" s="89"/>
      <c r="G150" s="14"/>
      <c r="H150" s="19"/>
      <c r="I150" s="18"/>
      <c r="J150" s="48"/>
      <c r="K150" s="73"/>
      <c r="L150" s="73"/>
      <c r="M150" s="73"/>
      <c r="N150" s="73"/>
      <c r="O150" s="73"/>
    </row>
    <row r="151" spans="1:15" ht="15.75" x14ac:dyDescent="0.25">
      <c r="A151" s="103"/>
      <c r="B151" s="91"/>
      <c r="C151" s="94"/>
      <c r="D151" s="95"/>
      <c r="E151" s="89"/>
      <c r="F151" s="89"/>
      <c r="G151" s="14"/>
      <c r="H151" s="19"/>
      <c r="I151" s="18"/>
      <c r="J151" s="48"/>
      <c r="K151" s="73"/>
      <c r="L151" s="73"/>
      <c r="M151" s="73"/>
      <c r="N151" s="73"/>
      <c r="O151" s="73"/>
    </row>
    <row r="152" spans="1:15" ht="15.75" x14ac:dyDescent="0.25">
      <c r="A152" s="103"/>
      <c r="B152" s="91"/>
      <c r="C152" s="96"/>
      <c r="D152" s="97"/>
      <c r="E152" s="90"/>
      <c r="F152" s="90"/>
      <c r="G152" s="14"/>
      <c r="H152" s="19"/>
      <c r="I152" s="18"/>
      <c r="J152" s="48"/>
      <c r="K152" s="73"/>
      <c r="L152" s="73"/>
      <c r="M152" s="73"/>
      <c r="N152" s="73"/>
      <c r="O152" s="73"/>
    </row>
    <row r="153" spans="1:15" ht="15.75" x14ac:dyDescent="0.25">
      <c r="A153" s="103"/>
      <c r="B153" s="91"/>
      <c r="C153" s="31"/>
      <c r="D153" s="32"/>
      <c r="E153" s="33"/>
      <c r="F153" s="32"/>
      <c r="G153" s="32"/>
      <c r="H153" s="34"/>
      <c r="I153" s="35"/>
      <c r="J153" s="56"/>
      <c r="K153" s="73" t="s">
        <v>306</v>
      </c>
      <c r="L153" s="73" t="s">
        <v>299</v>
      </c>
      <c r="M153" s="73"/>
      <c r="N153" s="73"/>
      <c r="O153" s="73"/>
    </row>
    <row r="154" spans="1:15" ht="15.75" x14ac:dyDescent="0.25">
      <c r="A154" s="103"/>
      <c r="B154" s="91" t="s">
        <v>73</v>
      </c>
      <c r="C154" s="92" t="s">
        <v>74</v>
      </c>
      <c r="D154" s="93"/>
      <c r="E154" s="89">
        <v>20</v>
      </c>
      <c r="F154" s="89" t="s">
        <v>22</v>
      </c>
      <c r="G154" s="30" t="s">
        <v>75</v>
      </c>
      <c r="H154" s="67" t="s">
        <v>74</v>
      </c>
      <c r="I154" s="68" t="s">
        <v>22</v>
      </c>
      <c r="J154" s="48" t="s">
        <v>180</v>
      </c>
      <c r="K154" s="73"/>
      <c r="L154" s="73"/>
      <c r="M154" s="73"/>
      <c r="N154" s="73"/>
      <c r="O154" s="73"/>
    </row>
    <row r="155" spans="1:15" ht="15.75" x14ac:dyDescent="0.25">
      <c r="A155" s="103"/>
      <c r="B155" s="91"/>
      <c r="C155" s="94"/>
      <c r="D155" s="95"/>
      <c r="E155" s="89"/>
      <c r="F155" s="89"/>
      <c r="G155" s="14" t="s">
        <v>76</v>
      </c>
      <c r="H155" s="19" t="s">
        <v>74</v>
      </c>
      <c r="I155" s="18" t="s">
        <v>22</v>
      </c>
      <c r="J155" s="48" t="s">
        <v>153</v>
      </c>
      <c r="K155" s="73"/>
      <c r="L155" s="73"/>
      <c r="M155" s="73"/>
      <c r="N155" s="73"/>
      <c r="O155" s="73"/>
    </row>
    <row r="156" spans="1:15" ht="15.75" x14ac:dyDescent="0.25">
      <c r="A156" s="103"/>
      <c r="B156" s="91"/>
      <c r="C156" s="94"/>
      <c r="D156" s="95"/>
      <c r="E156" s="89"/>
      <c r="F156" s="89"/>
      <c r="G156" s="14" t="s">
        <v>143</v>
      </c>
      <c r="H156" s="19" t="s">
        <v>74</v>
      </c>
      <c r="I156" s="18" t="s">
        <v>22</v>
      </c>
      <c r="J156" s="48" t="s">
        <v>153</v>
      </c>
      <c r="K156" s="73"/>
      <c r="L156" s="73"/>
      <c r="M156" s="73"/>
      <c r="N156" s="73"/>
      <c r="O156" s="73"/>
    </row>
    <row r="157" spans="1:15" ht="15.75" x14ac:dyDescent="0.25">
      <c r="A157" s="103"/>
      <c r="B157" s="91"/>
      <c r="C157" s="94"/>
      <c r="D157" s="95"/>
      <c r="E157" s="89"/>
      <c r="F157" s="89"/>
      <c r="G157" s="25" t="s">
        <v>145</v>
      </c>
      <c r="H157" s="19" t="s">
        <v>74</v>
      </c>
      <c r="I157" s="18" t="s">
        <v>22</v>
      </c>
      <c r="J157" s="48" t="s">
        <v>180</v>
      </c>
      <c r="K157" s="73"/>
      <c r="L157" s="73"/>
      <c r="M157" s="73"/>
      <c r="N157" s="73"/>
      <c r="O157" s="73"/>
    </row>
    <row r="158" spans="1:15" ht="15.75" x14ac:dyDescent="0.25">
      <c r="A158" s="103"/>
      <c r="B158" s="91"/>
      <c r="C158" s="94"/>
      <c r="D158" s="95"/>
      <c r="E158" s="89"/>
      <c r="F158" s="89"/>
      <c r="G158" s="14" t="s">
        <v>181</v>
      </c>
      <c r="H158" s="62" t="s">
        <v>182</v>
      </c>
      <c r="I158" s="18" t="s">
        <v>22</v>
      </c>
      <c r="J158" s="48" t="s">
        <v>183</v>
      </c>
      <c r="K158" s="73"/>
      <c r="L158" s="73"/>
      <c r="M158" s="73"/>
      <c r="N158" s="73"/>
      <c r="O158" s="73"/>
    </row>
    <row r="159" spans="1:15" ht="15.75" x14ac:dyDescent="0.25">
      <c r="A159" s="103"/>
      <c r="B159" s="91"/>
      <c r="C159" s="94"/>
      <c r="D159" s="95"/>
      <c r="E159" s="89"/>
      <c r="F159" s="89"/>
      <c r="G159" s="14"/>
      <c r="H159" s="19"/>
      <c r="I159" s="18"/>
      <c r="J159" s="48"/>
      <c r="K159" s="73"/>
      <c r="L159" s="73"/>
      <c r="M159" s="73"/>
      <c r="N159" s="73"/>
      <c r="O159" s="73"/>
    </row>
    <row r="160" spans="1:15" ht="15.75" x14ac:dyDescent="0.25">
      <c r="A160" s="103"/>
      <c r="B160" s="91"/>
      <c r="C160" s="94"/>
      <c r="D160" s="95"/>
      <c r="E160" s="89"/>
      <c r="F160" s="89"/>
      <c r="G160" s="14"/>
      <c r="H160" s="19"/>
      <c r="I160" s="18"/>
      <c r="J160" s="48"/>
      <c r="K160" s="73"/>
      <c r="L160" s="73"/>
      <c r="M160" s="73"/>
      <c r="N160" s="73"/>
      <c r="O160" s="73"/>
    </row>
    <row r="161" spans="1:15" ht="15.75" x14ac:dyDescent="0.25">
      <c r="A161" s="103"/>
      <c r="B161" s="91"/>
      <c r="C161" s="94"/>
      <c r="D161" s="95"/>
      <c r="E161" s="89"/>
      <c r="F161" s="89"/>
      <c r="G161" s="25"/>
      <c r="H161" s="19"/>
      <c r="I161" s="18"/>
      <c r="J161" s="48"/>
      <c r="K161" s="73"/>
      <c r="L161" s="73"/>
      <c r="M161" s="73"/>
      <c r="N161" s="73"/>
      <c r="O161" s="73"/>
    </row>
    <row r="162" spans="1:15" ht="15.75" x14ac:dyDescent="0.25">
      <c r="A162" s="103"/>
      <c r="B162" s="91"/>
      <c r="C162" s="94"/>
      <c r="D162" s="95"/>
      <c r="E162" s="89"/>
      <c r="F162" s="89"/>
      <c r="G162" s="14"/>
      <c r="H162" s="19"/>
      <c r="I162" s="18"/>
      <c r="J162" s="48"/>
      <c r="K162" s="73"/>
      <c r="L162" s="73"/>
      <c r="M162" s="73"/>
      <c r="N162" s="73"/>
      <c r="O162" s="73"/>
    </row>
    <row r="163" spans="1:15" ht="15.75" x14ac:dyDescent="0.25">
      <c r="A163" s="103"/>
      <c r="B163" s="91"/>
      <c r="C163" s="94"/>
      <c r="D163" s="95"/>
      <c r="E163" s="89"/>
      <c r="F163" s="89"/>
      <c r="G163" s="14"/>
      <c r="H163" s="19"/>
      <c r="I163" s="18"/>
      <c r="J163" s="48"/>
      <c r="K163" s="73"/>
      <c r="L163" s="73"/>
      <c r="M163" s="73"/>
      <c r="N163" s="73"/>
      <c r="O163" s="73"/>
    </row>
    <row r="164" spans="1:15" ht="15.75" x14ac:dyDescent="0.25">
      <c r="A164" s="103"/>
      <c r="B164" s="91"/>
      <c r="C164" s="94"/>
      <c r="D164" s="95"/>
      <c r="E164" s="89"/>
      <c r="F164" s="89"/>
      <c r="G164" s="14"/>
      <c r="H164" s="19"/>
      <c r="I164" s="18"/>
      <c r="J164" s="48"/>
      <c r="K164" s="73"/>
      <c r="L164" s="73"/>
      <c r="M164" s="73"/>
      <c r="N164" s="73"/>
      <c r="O164" s="73"/>
    </row>
    <row r="165" spans="1:15" ht="15.75" x14ac:dyDescent="0.25">
      <c r="A165" s="103"/>
      <c r="B165" s="91"/>
      <c r="C165" s="96"/>
      <c r="D165" s="97"/>
      <c r="E165" s="90"/>
      <c r="F165" s="90"/>
      <c r="G165" s="14"/>
      <c r="H165" s="19"/>
      <c r="I165" s="18"/>
      <c r="J165" s="48"/>
      <c r="K165" s="73"/>
      <c r="L165" s="73"/>
      <c r="M165" s="73"/>
      <c r="N165" s="73"/>
      <c r="O165" s="73"/>
    </row>
    <row r="166" spans="1:15" ht="15.75" x14ac:dyDescent="0.25">
      <c r="A166" s="103"/>
      <c r="B166" s="91"/>
      <c r="C166" s="31"/>
      <c r="D166" s="32"/>
      <c r="E166" s="33"/>
      <c r="F166" s="32"/>
      <c r="G166" s="32"/>
      <c r="H166" s="34"/>
      <c r="I166" s="35"/>
      <c r="J166" s="56"/>
      <c r="K166" s="73" t="s">
        <v>306</v>
      </c>
      <c r="L166" s="73" t="s">
        <v>304</v>
      </c>
      <c r="M166" s="73"/>
      <c r="N166" s="73"/>
      <c r="O166" s="73"/>
    </row>
    <row r="167" spans="1:15" ht="15.75" x14ac:dyDescent="0.25">
      <c r="A167" s="103"/>
      <c r="B167" s="91" t="s">
        <v>77</v>
      </c>
      <c r="C167" s="92"/>
      <c r="D167" s="93"/>
      <c r="E167" s="89"/>
      <c r="F167" s="89" t="s">
        <v>22</v>
      </c>
      <c r="G167" s="30" t="s">
        <v>78</v>
      </c>
      <c r="H167" s="19"/>
      <c r="I167" s="18"/>
      <c r="J167" s="48"/>
      <c r="K167" s="73"/>
      <c r="L167" s="73"/>
      <c r="M167" s="73"/>
      <c r="N167" s="73"/>
      <c r="O167" s="73"/>
    </row>
    <row r="168" spans="1:15" ht="15.75" x14ac:dyDescent="0.25">
      <c r="A168" s="103"/>
      <c r="B168" s="91"/>
      <c r="C168" s="94"/>
      <c r="D168" s="95"/>
      <c r="E168" s="89"/>
      <c r="F168" s="89"/>
      <c r="G168" s="14" t="s">
        <v>79</v>
      </c>
      <c r="H168" s="19"/>
      <c r="I168" s="18"/>
      <c r="J168" s="48"/>
      <c r="K168" s="73"/>
      <c r="L168" s="73"/>
      <c r="M168" s="73"/>
      <c r="N168" s="73"/>
      <c r="O168" s="73"/>
    </row>
    <row r="169" spans="1:15" ht="15.75" x14ac:dyDescent="0.25">
      <c r="A169" s="103"/>
      <c r="B169" s="91"/>
      <c r="C169" s="94"/>
      <c r="D169" s="95"/>
      <c r="E169" s="89"/>
      <c r="F169" s="89"/>
      <c r="G169" s="14" t="s">
        <v>80</v>
      </c>
      <c r="H169" s="19"/>
      <c r="I169" s="18"/>
      <c r="J169" s="48"/>
      <c r="K169" s="73"/>
      <c r="L169" s="73"/>
      <c r="M169" s="73"/>
      <c r="N169" s="73"/>
      <c r="O169" s="73"/>
    </row>
    <row r="170" spans="1:15" ht="15.75" x14ac:dyDescent="0.25">
      <c r="A170" s="103"/>
      <c r="B170" s="91"/>
      <c r="C170" s="94"/>
      <c r="D170" s="95"/>
      <c r="E170" s="89"/>
      <c r="F170" s="89"/>
      <c r="G170" s="25" t="s">
        <v>81</v>
      </c>
      <c r="H170" s="19"/>
      <c r="I170" s="18"/>
      <c r="J170" s="48"/>
      <c r="K170" s="73"/>
      <c r="L170" s="73"/>
      <c r="M170" s="73"/>
      <c r="N170" s="73"/>
      <c r="O170" s="73"/>
    </row>
    <row r="171" spans="1:15" ht="15.75" x14ac:dyDescent="0.25">
      <c r="A171" s="103"/>
      <c r="B171" s="91"/>
      <c r="C171" s="94"/>
      <c r="D171" s="95"/>
      <c r="E171" s="89"/>
      <c r="F171" s="89"/>
      <c r="G171" s="14"/>
      <c r="H171" s="19"/>
      <c r="I171" s="18"/>
      <c r="J171" s="48"/>
      <c r="K171" s="73"/>
      <c r="L171" s="73"/>
      <c r="M171" s="73"/>
      <c r="N171" s="73"/>
      <c r="O171" s="73"/>
    </row>
    <row r="172" spans="1:15" ht="15.75" x14ac:dyDescent="0.25">
      <c r="A172" s="103"/>
      <c r="B172" s="91"/>
      <c r="C172" s="94"/>
      <c r="D172" s="95"/>
      <c r="E172" s="89"/>
      <c r="F172" s="89"/>
      <c r="G172" s="14"/>
      <c r="H172" s="19"/>
      <c r="I172" s="18"/>
      <c r="J172" s="48"/>
      <c r="K172" s="73"/>
      <c r="L172" s="73"/>
      <c r="M172" s="73"/>
      <c r="N172" s="73"/>
      <c r="O172" s="73"/>
    </row>
    <row r="173" spans="1:15" ht="15.75" x14ac:dyDescent="0.25">
      <c r="A173" s="103"/>
      <c r="B173" s="91"/>
      <c r="C173" s="94"/>
      <c r="D173" s="95"/>
      <c r="E173" s="89"/>
      <c r="F173" s="89"/>
      <c r="G173" s="14"/>
      <c r="H173" s="19"/>
      <c r="I173" s="18"/>
      <c r="J173" s="48"/>
      <c r="K173" s="73"/>
      <c r="L173" s="73"/>
      <c r="M173" s="73"/>
      <c r="N173" s="73"/>
      <c r="O173" s="73"/>
    </row>
    <row r="174" spans="1:15" ht="15.75" x14ac:dyDescent="0.25">
      <c r="A174" s="103"/>
      <c r="B174" s="91"/>
      <c r="C174" s="94"/>
      <c r="D174" s="95"/>
      <c r="E174" s="89"/>
      <c r="F174" s="89"/>
      <c r="G174" s="14"/>
      <c r="H174" s="19"/>
      <c r="I174" s="18"/>
      <c r="J174" s="48"/>
      <c r="K174" s="73"/>
      <c r="L174" s="73"/>
      <c r="M174" s="73"/>
      <c r="N174" s="73"/>
      <c r="O174" s="73"/>
    </row>
    <row r="175" spans="1:15" ht="15.75" x14ac:dyDescent="0.25">
      <c r="A175" s="103"/>
      <c r="B175" s="91"/>
      <c r="C175" s="94"/>
      <c r="D175" s="95"/>
      <c r="E175" s="89"/>
      <c r="F175" s="89"/>
      <c r="G175" s="14"/>
      <c r="H175" s="19"/>
      <c r="I175" s="18"/>
      <c r="J175" s="48"/>
      <c r="K175" s="73"/>
      <c r="L175" s="73"/>
      <c r="M175" s="73"/>
      <c r="N175" s="73"/>
      <c r="O175" s="73"/>
    </row>
    <row r="176" spans="1:15" ht="15.75" x14ac:dyDescent="0.25">
      <c r="A176" s="103"/>
      <c r="B176" s="91"/>
      <c r="C176" s="94"/>
      <c r="D176" s="95"/>
      <c r="E176" s="89"/>
      <c r="F176" s="89"/>
      <c r="G176" s="14"/>
      <c r="H176" s="19"/>
      <c r="I176" s="18"/>
      <c r="J176" s="48"/>
      <c r="K176" s="73"/>
      <c r="L176" s="73"/>
      <c r="M176" s="73"/>
      <c r="N176" s="73"/>
      <c r="O176" s="73"/>
    </row>
    <row r="177" spans="1:15" ht="15.75" x14ac:dyDescent="0.25">
      <c r="A177" s="103"/>
      <c r="B177" s="91"/>
      <c r="C177" s="94"/>
      <c r="D177" s="95"/>
      <c r="E177" s="89"/>
      <c r="F177" s="89"/>
      <c r="G177" s="14"/>
      <c r="H177" s="19"/>
      <c r="I177" s="18"/>
      <c r="J177" s="48"/>
      <c r="K177" s="73"/>
      <c r="L177" s="73"/>
      <c r="M177" s="73"/>
      <c r="N177" s="73"/>
      <c r="O177" s="73"/>
    </row>
    <row r="178" spans="1:15" ht="15.75" x14ac:dyDescent="0.25">
      <c r="A178" s="103"/>
      <c r="B178" s="91"/>
      <c r="C178" s="96"/>
      <c r="D178" s="97"/>
      <c r="E178" s="90"/>
      <c r="F178" s="90"/>
      <c r="G178" s="14"/>
      <c r="H178" s="19"/>
      <c r="I178" s="18"/>
      <c r="J178" s="48"/>
      <c r="K178" s="73"/>
      <c r="L178" s="73"/>
      <c r="M178" s="73"/>
      <c r="N178" s="73"/>
      <c r="O178" s="73"/>
    </row>
    <row r="179" spans="1:15" ht="15.75" x14ac:dyDescent="0.25">
      <c r="A179" s="103"/>
      <c r="B179" s="91"/>
      <c r="C179" s="31"/>
      <c r="D179" s="32"/>
      <c r="E179" s="33"/>
      <c r="F179" s="32"/>
      <c r="G179" s="32"/>
      <c r="H179" s="34"/>
      <c r="I179" s="35"/>
      <c r="J179" s="56"/>
      <c r="K179" s="73"/>
      <c r="L179" s="73"/>
      <c r="M179" s="73"/>
      <c r="N179" s="73"/>
      <c r="O179" s="73"/>
    </row>
    <row r="180" spans="1:15" ht="15.75" x14ac:dyDescent="0.25">
      <c r="A180" s="103"/>
      <c r="B180" s="91" t="s">
        <v>82</v>
      </c>
      <c r="C180" s="92"/>
      <c r="D180" s="93"/>
      <c r="E180" s="89"/>
      <c r="F180" s="89" t="s">
        <v>22</v>
      </c>
      <c r="G180" s="30" t="s">
        <v>83</v>
      </c>
      <c r="H180" s="19"/>
      <c r="I180" s="18"/>
      <c r="J180" s="48"/>
      <c r="K180" s="73"/>
      <c r="L180" s="73"/>
      <c r="M180" s="73"/>
      <c r="N180" s="73"/>
      <c r="O180" s="73"/>
    </row>
    <row r="181" spans="1:15" ht="15.75" x14ac:dyDescent="0.25">
      <c r="A181" s="103"/>
      <c r="B181" s="91"/>
      <c r="C181" s="94"/>
      <c r="D181" s="95"/>
      <c r="E181" s="89"/>
      <c r="F181" s="89"/>
      <c r="G181" s="14" t="s">
        <v>84</v>
      </c>
      <c r="H181" s="19"/>
      <c r="I181" s="18"/>
      <c r="J181" s="48"/>
      <c r="K181" s="73"/>
      <c r="L181" s="73"/>
      <c r="M181" s="73"/>
      <c r="N181" s="73"/>
      <c r="O181" s="73"/>
    </row>
    <row r="182" spans="1:15" ht="15.75" x14ac:dyDescent="0.25">
      <c r="A182" s="103"/>
      <c r="B182" s="91"/>
      <c r="C182" s="94"/>
      <c r="D182" s="95"/>
      <c r="E182" s="89"/>
      <c r="F182" s="89"/>
      <c r="G182" s="14" t="s">
        <v>85</v>
      </c>
      <c r="H182" s="19"/>
      <c r="I182" s="18"/>
      <c r="J182" s="48"/>
      <c r="K182" s="73"/>
      <c r="L182" s="73"/>
      <c r="M182" s="73"/>
      <c r="N182" s="73"/>
      <c r="O182" s="73"/>
    </row>
    <row r="183" spans="1:15" ht="15.75" x14ac:dyDescent="0.25">
      <c r="A183" s="103"/>
      <c r="B183" s="91"/>
      <c r="C183" s="94"/>
      <c r="D183" s="95"/>
      <c r="E183" s="89"/>
      <c r="F183" s="89"/>
      <c r="G183" s="25" t="s">
        <v>86</v>
      </c>
      <c r="H183" s="19"/>
      <c r="I183" s="18"/>
      <c r="J183" s="48"/>
      <c r="K183" s="73"/>
      <c r="L183" s="73"/>
      <c r="M183" s="73"/>
      <c r="N183" s="73"/>
      <c r="O183" s="73"/>
    </row>
    <row r="184" spans="1:15" ht="15.75" x14ac:dyDescent="0.25">
      <c r="A184" s="103"/>
      <c r="B184" s="91"/>
      <c r="C184" s="94"/>
      <c r="D184" s="95"/>
      <c r="E184" s="89"/>
      <c r="F184" s="89"/>
      <c r="G184" s="14"/>
      <c r="H184" s="19"/>
      <c r="I184" s="18"/>
      <c r="J184" s="48"/>
      <c r="K184" s="73"/>
      <c r="L184" s="73"/>
      <c r="M184" s="73"/>
      <c r="N184" s="73"/>
      <c r="O184" s="73"/>
    </row>
    <row r="185" spans="1:15" ht="15.75" x14ac:dyDescent="0.25">
      <c r="A185" s="103"/>
      <c r="B185" s="91"/>
      <c r="C185" s="94"/>
      <c r="D185" s="95"/>
      <c r="E185" s="89"/>
      <c r="F185" s="89"/>
      <c r="G185" s="14"/>
      <c r="H185" s="19"/>
      <c r="I185" s="18"/>
      <c r="J185" s="48"/>
      <c r="K185" s="73"/>
      <c r="L185" s="73"/>
      <c r="M185" s="73"/>
      <c r="N185" s="73"/>
      <c r="O185" s="73"/>
    </row>
    <row r="186" spans="1:15" ht="15.75" x14ac:dyDescent="0.25">
      <c r="A186" s="103"/>
      <c r="B186" s="91"/>
      <c r="C186" s="94"/>
      <c r="D186" s="95"/>
      <c r="E186" s="89"/>
      <c r="F186" s="89"/>
      <c r="G186" s="14"/>
      <c r="H186" s="19"/>
      <c r="I186" s="18"/>
      <c r="J186" s="48"/>
      <c r="K186" s="73"/>
      <c r="L186" s="73"/>
      <c r="M186" s="73"/>
      <c r="N186" s="73"/>
      <c r="O186" s="73"/>
    </row>
    <row r="187" spans="1:15" ht="15.75" x14ac:dyDescent="0.25">
      <c r="A187" s="103"/>
      <c r="B187" s="91"/>
      <c r="C187" s="94"/>
      <c r="D187" s="95"/>
      <c r="E187" s="89"/>
      <c r="F187" s="89"/>
      <c r="G187" s="14"/>
      <c r="H187" s="19"/>
      <c r="I187" s="18"/>
      <c r="J187" s="48"/>
      <c r="K187" s="73"/>
      <c r="L187" s="73"/>
      <c r="M187" s="73"/>
      <c r="N187" s="73"/>
      <c r="O187" s="73"/>
    </row>
    <row r="188" spans="1:15" ht="15.75" x14ac:dyDescent="0.25">
      <c r="A188" s="103"/>
      <c r="B188" s="91"/>
      <c r="C188" s="94"/>
      <c r="D188" s="95"/>
      <c r="E188" s="89"/>
      <c r="F188" s="89"/>
      <c r="G188" s="14"/>
      <c r="H188" s="19"/>
      <c r="I188" s="18"/>
      <c r="J188" s="48"/>
      <c r="K188" s="73"/>
      <c r="L188" s="73"/>
      <c r="M188" s="73"/>
      <c r="N188" s="73"/>
      <c r="O188" s="73"/>
    </row>
    <row r="189" spans="1:15" ht="15.75" x14ac:dyDescent="0.25">
      <c r="A189" s="103"/>
      <c r="B189" s="91"/>
      <c r="C189" s="94"/>
      <c r="D189" s="95"/>
      <c r="E189" s="89"/>
      <c r="F189" s="89"/>
      <c r="G189" s="14"/>
      <c r="H189" s="19"/>
      <c r="I189" s="18"/>
      <c r="J189" s="48"/>
      <c r="K189" s="73"/>
      <c r="L189" s="73"/>
      <c r="M189" s="73"/>
      <c r="N189" s="73"/>
      <c r="O189" s="73"/>
    </row>
    <row r="190" spans="1:15" ht="15.75" x14ac:dyDescent="0.25">
      <c r="A190" s="103"/>
      <c r="B190" s="91"/>
      <c r="C190" s="94"/>
      <c r="D190" s="95"/>
      <c r="E190" s="89"/>
      <c r="F190" s="89"/>
      <c r="G190" s="14"/>
      <c r="H190" s="19"/>
      <c r="I190" s="18"/>
      <c r="J190" s="48"/>
      <c r="K190" s="73"/>
      <c r="L190" s="73"/>
      <c r="M190" s="73"/>
      <c r="N190" s="73"/>
      <c r="O190" s="73"/>
    </row>
    <row r="191" spans="1:15" ht="15.75" x14ac:dyDescent="0.25">
      <c r="A191" s="103"/>
      <c r="B191" s="91"/>
      <c r="C191" s="96"/>
      <c r="D191" s="97"/>
      <c r="E191" s="90"/>
      <c r="F191" s="90"/>
      <c r="G191" s="14"/>
      <c r="H191" s="19"/>
      <c r="I191" s="18"/>
      <c r="J191" s="48"/>
      <c r="K191" s="73"/>
      <c r="L191" s="73"/>
      <c r="M191" s="73"/>
      <c r="N191" s="73"/>
      <c r="O191" s="73"/>
    </row>
    <row r="192" spans="1:15" ht="15.75" x14ac:dyDescent="0.25">
      <c r="A192" s="103"/>
      <c r="B192" s="91"/>
      <c r="C192" s="31"/>
      <c r="D192" s="32"/>
      <c r="E192" s="33"/>
      <c r="F192" s="32"/>
      <c r="G192" s="32"/>
      <c r="H192" s="34"/>
      <c r="I192" s="35"/>
      <c r="J192" s="56"/>
      <c r="K192" s="73"/>
      <c r="L192" s="73"/>
      <c r="M192" s="73"/>
      <c r="N192" s="73"/>
      <c r="O192" s="73"/>
    </row>
    <row r="193" spans="1:15" ht="15.75" x14ac:dyDescent="0.25">
      <c r="A193" s="103"/>
      <c r="B193" s="91" t="s">
        <v>87</v>
      </c>
      <c r="C193" s="92" t="s">
        <v>88</v>
      </c>
      <c r="D193" s="93"/>
      <c r="E193" s="89"/>
      <c r="F193" s="89" t="s">
        <v>22</v>
      </c>
      <c r="G193" s="30" t="s">
        <v>89</v>
      </c>
      <c r="H193" s="19"/>
      <c r="I193" s="18"/>
      <c r="J193" s="48"/>
      <c r="K193" s="73"/>
      <c r="L193" s="73"/>
      <c r="M193" s="73"/>
      <c r="N193" s="73"/>
      <c r="O193" s="73"/>
    </row>
    <row r="194" spans="1:15" ht="15.75" x14ac:dyDescent="0.25">
      <c r="A194" s="103"/>
      <c r="B194" s="91"/>
      <c r="C194" s="94"/>
      <c r="D194" s="95"/>
      <c r="E194" s="89"/>
      <c r="F194" s="89"/>
      <c r="G194" s="14" t="s">
        <v>90</v>
      </c>
      <c r="H194" s="19"/>
      <c r="I194" s="18"/>
      <c r="J194" s="48"/>
      <c r="K194" s="73"/>
      <c r="L194" s="73"/>
      <c r="M194" s="73"/>
      <c r="N194" s="73"/>
      <c r="O194" s="73"/>
    </row>
    <row r="195" spans="1:15" ht="15.75" x14ac:dyDescent="0.25">
      <c r="A195" s="103"/>
      <c r="B195" s="91"/>
      <c r="C195" s="94"/>
      <c r="D195" s="95"/>
      <c r="E195" s="89"/>
      <c r="F195" s="89"/>
      <c r="G195" s="14" t="s">
        <v>91</v>
      </c>
      <c r="H195" s="19"/>
      <c r="I195" s="18"/>
      <c r="J195" s="48"/>
      <c r="K195" s="73"/>
      <c r="L195" s="73"/>
      <c r="M195" s="73"/>
      <c r="N195" s="73"/>
      <c r="O195" s="73"/>
    </row>
    <row r="196" spans="1:15" ht="15.75" x14ac:dyDescent="0.25">
      <c r="A196" s="103"/>
      <c r="B196" s="91"/>
      <c r="C196" s="94"/>
      <c r="D196" s="95"/>
      <c r="E196" s="89"/>
      <c r="F196" s="89"/>
      <c r="G196" s="14" t="s">
        <v>92</v>
      </c>
      <c r="H196" s="19"/>
      <c r="I196" s="18"/>
      <c r="J196" s="48"/>
      <c r="K196" s="73"/>
      <c r="L196" s="73"/>
      <c r="M196" s="73"/>
      <c r="N196" s="73"/>
      <c r="O196" s="73"/>
    </row>
    <row r="197" spans="1:15" ht="15.75" x14ac:dyDescent="0.25">
      <c r="A197" s="103"/>
      <c r="B197" s="91"/>
      <c r="C197" s="94"/>
      <c r="D197" s="95"/>
      <c r="E197" s="89"/>
      <c r="F197" s="89"/>
      <c r="G197" s="14"/>
      <c r="H197" s="19"/>
      <c r="I197" s="18"/>
      <c r="J197" s="48"/>
      <c r="K197" s="73"/>
      <c r="L197" s="73"/>
      <c r="M197" s="73"/>
      <c r="N197" s="73"/>
      <c r="O197" s="73"/>
    </row>
    <row r="198" spans="1:15" ht="15.75" x14ac:dyDescent="0.25">
      <c r="A198" s="103"/>
      <c r="B198" s="91"/>
      <c r="C198" s="94"/>
      <c r="D198" s="95"/>
      <c r="E198" s="89"/>
      <c r="F198" s="89"/>
      <c r="G198" s="14"/>
      <c r="H198" s="19"/>
      <c r="I198" s="18"/>
      <c r="J198" s="48"/>
      <c r="K198" s="73"/>
      <c r="L198" s="73"/>
      <c r="M198" s="73"/>
      <c r="N198" s="73"/>
      <c r="O198" s="73"/>
    </row>
    <row r="199" spans="1:15" ht="15.75" x14ac:dyDescent="0.25">
      <c r="A199" s="103"/>
      <c r="B199" s="91"/>
      <c r="C199" s="94"/>
      <c r="D199" s="95"/>
      <c r="E199" s="89"/>
      <c r="F199" s="89"/>
      <c r="G199" s="14"/>
      <c r="H199" s="19"/>
      <c r="I199" s="18"/>
      <c r="J199" s="48"/>
      <c r="K199" s="73"/>
      <c r="L199" s="73"/>
      <c r="M199" s="73"/>
      <c r="N199" s="73"/>
      <c r="O199" s="73"/>
    </row>
    <row r="200" spans="1:15" ht="15.75" x14ac:dyDescent="0.25">
      <c r="A200" s="103"/>
      <c r="B200" s="91"/>
      <c r="C200" s="94"/>
      <c r="D200" s="95"/>
      <c r="E200" s="89"/>
      <c r="F200" s="89"/>
      <c r="G200" s="14"/>
      <c r="H200" s="19"/>
      <c r="I200" s="18"/>
      <c r="J200" s="48"/>
      <c r="K200" s="73"/>
      <c r="L200" s="73"/>
      <c r="M200" s="73"/>
      <c r="N200" s="73"/>
      <c r="O200" s="73"/>
    </row>
    <row r="201" spans="1:15" ht="15.75" x14ac:dyDescent="0.25">
      <c r="A201" s="103"/>
      <c r="B201" s="91"/>
      <c r="C201" s="94"/>
      <c r="D201" s="95"/>
      <c r="E201" s="89"/>
      <c r="F201" s="89"/>
      <c r="G201" s="14"/>
      <c r="H201" s="19"/>
      <c r="I201" s="18"/>
      <c r="J201" s="48"/>
      <c r="K201" s="73"/>
      <c r="L201" s="73"/>
      <c r="M201" s="73"/>
      <c r="N201" s="73"/>
      <c r="O201" s="73"/>
    </row>
    <row r="202" spans="1:15" ht="15.75" x14ac:dyDescent="0.25">
      <c r="A202" s="103"/>
      <c r="B202" s="91"/>
      <c r="C202" s="94"/>
      <c r="D202" s="95"/>
      <c r="E202" s="89"/>
      <c r="F202" s="89"/>
      <c r="G202" s="14"/>
      <c r="H202" s="19"/>
      <c r="I202" s="18"/>
      <c r="J202" s="48"/>
      <c r="K202" s="73"/>
      <c r="L202" s="73"/>
      <c r="M202" s="73"/>
      <c r="N202" s="73"/>
      <c r="O202" s="73"/>
    </row>
    <row r="203" spans="1:15" ht="15.75" x14ac:dyDescent="0.25">
      <c r="A203" s="103"/>
      <c r="B203" s="91"/>
      <c r="C203" s="94"/>
      <c r="D203" s="95"/>
      <c r="E203" s="89"/>
      <c r="F203" s="89"/>
      <c r="G203" s="14"/>
      <c r="H203" s="19"/>
      <c r="I203" s="18"/>
      <c r="J203" s="48"/>
      <c r="K203" s="73"/>
      <c r="L203" s="73"/>
      <c r="M203" s="73"/>
      <c r="N203" s="73"/>
      <c r="O203" s="73"/>
    </row>
    <row r="204" spans="1:15" ht="15.75" x14ac:dyDescent="0.25">
      <c r="A204" s="103"/>
      <c r="B204" s="91"/>
      <c r="C204" s="96"/>
      <c r="D204" s="97"/>
      <c r="E204" s="90"/>
      <c r="F204" s="90"/>
      <c r="G204" s="14"/>
      <c r="H204" s="19"/>
      <c r="I204" s="18"/>
      <c r="J204" s="48"/>
      <c r="K204" s="73"/>
      <c r="L204" s="73"/>
      <c r="M204" s="73"/>
      <c r="N204" s="73"/>
      <c r="O204" s="73"/>
    </row>
    <row r="205" spans="1:15" ht="15.75" x14ac:dyDescent="0.25">
      <c r="A205" s="103"/>
      <c r="B205" s="91"/>
      <c r="C205" s="31"/>
      <c r="D205" s="32"/>
      <c r="E205" s="33"/>
      <c r="F205" s="32"/>
      <c r="G205" s="32"/>
      <c r="H205" s="34"/>
      <c r="I205" s="35"/>
      <c r="J205" s="56"/>
      <c r="K205" s="73"/>
      <c r="L205" s="73"/>
      <c r="M205" s="73"/>
      <c r="N205" s="73"/>
      <c r="O205" s="73"/>
    </row>
    <row r="206" spans="1:15" ht="15.75" x14ac:dyDescent="0.25">
      <c r="A206" s="103"/>
      <c r="B206" s="91" t="s">
        <v>93</v>
      </c>
      <c r="C206" s="92" t="s">
        <v>94</v>
      </c>
      <c r="D206" s="93"/>
      <c r="E206" s="89"/>
      <c r="F206" s="89" t="s">
        <v>22</v>
      </c>
      <c r="G206" s="30" t="s">
        <v>95</v>
      </c>
      <c r="H206" s="19"/>
      <c r="I206" s="18"/>
      <c r="J206" s="48"/>
      <c r="K206" s="73"/>
      <c r="L206" s="73"/>
      <c r="M206" s="73"/>
      <c r="N206" s="73"/>
      <c r="O206" s="73"/>
    </row>
    <row r="207" spans="1:15" ht="15.75" x14ac:dyDescent="0.25">
      <c r="A207" s="103"/>
      <c r="B207" s="91"/>
      <c r="C207" s="94"/>
      <c r="D207" s="95"/>
      <c r="E207" s="89"/>
      <c r="F207" s="89"/>
      <c r="G207" s="14" t="s">
        <v>96</v>
      </c>
      <c r="H207" s="19"/>
      <c r="I207" s="18"/>
      <c r="J207" s="48"/>
      <c r="K207" s="73"/>
      <c r="L207" s="73"/>
      <c r="M207" s="73"/>
      <c r="N207" s="73"/>
      <c r="O207" s="73"/>
    </row>
    <row r="208" spans="1:15" ht="15.75" x14ac:dyDescent="0.25">
      <c r="A208" s="103"/>
      <c r="B208" s="91"/>
      <c r="C208" s="94"/>
      <c r="D208" s="95"/>
      <c r="E208" s="89"/>
      <c r="F208" s="89"/>
      <c r="G208" s="14" t="s">
        <v>97</v>
      </c>
      <c r="H208" s="19"/>
      <c r="I208" s="18"/>
      <c r="J208" s="48"/>
      <c r="K208" s="73"/>
      <c r="L208" s="73"/>
      <c r="M208" s="73"/>
      <c r="N208" s="73"/>
      <c r="O208" s="73"/>
    </row>
    <row r="209" spans="1:15" ht="15.75" x14ac:dyDescent="0.25">
      <c r="A209" s="103"/>
      <c r="B209" s="91"/>
      <c r="C209" s="94"/>
      <c r="D209" s="95"/>
      <c r="E209" s="89"/>
      <c r="F209" s="89"/>
      <c r="G209" s="14" t="s">
        <v>98</v>
      </c>
      <c r="H209" s="19"/>
      <c r="I209" s="18"/>
      <c r="J209" s="48"/>
      <c r="K209" s="73"/>
      <c r="L209" s="73"/>
      <c r="M209" s="73"/>
      <c r="N209" s="73"/>
      <c r="O209" s="73"/>
    </row>
    <row r="210" spans="1:15" ht="15.75" x14ac:dyDescent="0.25">
      <c r="A210" s="103"/>
      <c r="B210" s="91"/>
      <c r="C210" s="94"/>
      <c r="D210" s="95"/>
      <c r="E210" s="89"/>
      <c r="F210" s="89"/>
      <c r="G210" s="14"/>
      <c r="H210" s="19"/>
      <c r="I210" s="18"/>
      <c r="J210" s="48"/>
      <c r="K210" s="73"/>
      <c r="L210" s="73"/>
      <c r="M210" s="73"/>
      <c r="N210" s="73"/>
      <c r="O210" s="73"/>
    </row>
    <row r="211" spans="1:15" ht="15.75" x14ac:dyDescent="0.25">
      <c r="A211" s="103"/>
      <c r="B211" s="91"/>
      <c r="C211" s="94"/>
      <c r="D211" s="95"/>
      <c r="E211" s="89"/>
      <c r="F211" s="89"/>
      <c r="G211" s="14"/>
      <c r="H211" s="19"/>
      <c r="I211" s="18"/>
      <c r="J211" s="48"/>
      <c r="K211" s="73"/>
      <c r="L211" s="73"/>
      <c r="M211" s="73"/>
      <c r="N211" s="73"/>
      <c r="O211" s="73"/>
    </row>
    <row r="212" spans="1:15" ht="15.75" x14ac:dyDescent="0.25">
      <c r="A212" s="103"/>
      <c r="B212" s="91"/>
      <c r="C212" s="94"/>
      <c r="D212" s="95"/>
      <c r="E212" s="89"/>
      <c r="F212" s="89"/>
      <c r="G212" s="14"/>
      <c r="H212" s="19"/>
      <c r="I212" s="18"/>
      <c r="J212" s="48"/>
      <c r="K212" s="73"/>
      <c r="L212" s="73"/>
      <c r="M212" s="73"/>
      <c r="N212" s="73"/>
      <c r="O212" s="73"/>
    </row>
    <row r="213" spans="1:15" ht="15.75" x14ac:dyDescent="0.25">
      <c r="A213" s="103"/>
      <c r="B213" s="91"/>
      <c r="C213" s="94"/>
      <c r="D213" s="95"/>
      <c r="E213" s="89"/>
      <c r="F213" s="89"/>
      <c r="G213" s="14"/>
      <c r="H213" s="19"/>
      <c r="I213" s="18"/>
      <c r="J213" s="48"/>
      <c r="K213" s="73"/>
      <c r="L213" s="73"/>
      <c r="M213" s="73"/>
      <c r="N213" s="73"/>
      <c r="O213" s="73"/>
    </row>
    <row r="214" spans="1:15" ht="15.75" x14ac:dyDescent="0.25">
      <c r="A214" s="103"/>
      <c r="B214" s="91"/>
      <c r="C214" s="94"/>
      <c r="D214" s="95"/>
      <c r="E214" s="89"/>
      <c r="F214" s="89"/>
      <c r="G214" s="14"/>
      <c r="H214" s="19"/>
      <c r="I214" s="18"/>
      <c r="J214" s="48"/>
      <c r="K214" s="73"/>
      <c r="L214" s="73"/>
      <c r="M214" s="73"/>
      <c r="N214" s="73"/>
      <c r="O214" s="73"/>
    </row>
    <row r="215" spans="1:15" ht="15.75" x14ac:dyDescent="0.25">
      <c r="A215" s="103"/>
      <c r="B215" s="91"/>
      <c r="C215" s="94"/>
      <c r="D215" s="95"/>
      <c r="E215" s="89"/>
      <c r="F215" s="89"/>
      <c r="G215" s="14"/>
      <c r="H215" s="19"/>
      <c r="I215" s="18"/>
      <c r="J215" s="48"/>
      <c r="K215" s="73"/>
      <c r="L215" s="73"/>
      <c r="M215" s="73"/>
      <c r="N215" s="73"/>
      <c r="O215" s="73"/>
    </row>
    <row r="216" spans="1:15" ht="15.75" x14ac:dyDescent="0.25">
      <c r="A216" s="103"/>
      <c r="B216" s="91"/>
      <c r="C216" s="94"/>
      <c r="D216" s="95"/>
      <c r="E216" s="89"/>
      <c r="F216" s="89"/>
      <c r="G216" s="14"/>
      <c r="H216" s="19"/>
      <c r="I216" s="18"/>
      <c r="J216" s="48"/>
      <c r="K216" s="73"/>
      <c r="L216" s="73"/>
      <c r="M216" s="73"/>
      <c r="N216" s="73"/>
      <c r="O216" s="73"/>
    </row>
    <row r="217" spans="1:15" ht="15.75" x14ac:dyDescent="0.25">
      <c r="A217" s="103"/>
      <c r="B217" s="91"/>
      <c r="C217" s="96"/>
      <c r="D217" s="97"/>
      <c r="E217" s="90"/>
      <c r="F217" s="90"/>
      <c r="G217" s="14"/>
      <c r="H217" s="19"/>
      <c r="I217" s="18"/>
      <c r="J217" s="48"/>
      <c r="K217" s="73"/>
      <c r="L217" s="73"/>
      <c r="M217" s="73"/>
      <c r="N217" s="73"/>
      <c r="O217" s="73"/>
    </row>
    <row r="218" spans="1:15" ht="15.75" x14ac:dyDescent="0.25">
      <c r="A218" s="103"/>
      <c r="B218" s="91"/>
      <c r="C218" s="31"/>
      <c r="D218" s="32"/>
      <c r="E218" s="33"/>
      <c r="F218" s="32"/>
      <c r="G218" s="32"/>
      <c r="H218" s="34"/>
      <c r="I218" s="35"/>
      <c r="J218" s="56"/>
      <c r="K218" s="73"/>
      <c r="L218" s="73"/>
      <c r="M218" s="73"/>
      <c r="N218" s="73"/>
      <c r="O218" s="73"/>
    </row>
    <row r="219" spans="1:15" ht="15.75" x14ac:dyDescent="0.25">
      <c r="A219" s="103"/>
      <c r="B219" s="91" t="s">
        <v>99</v>
      </c>
      <c r="C219" s="92" t="s">
        <v>100</v>
      </c>
      <c r="D219" s="93"/>
      <c r="E219" s="89"/>
      <c r="F219" s="89" t="s">
        <v>22</v>
      </c>
      <c r="G219" s="30" t="s">
        <v>101</v>
      </c>
      <c r="H219" s="19"/>
      <c r="I219" s="18"/>
      <c r="J219" s="48"/>
      <c r="K219" s="73"/>
      <c r="L219" s="73"/>
      <c r="M219" s="73"/>
      <c r="N219" s="73"/>
      <c r="O219" s="73"/>
    </row>
    <row r="220" spans="1:15" ht="15.75" x14ac:dyDescent="0.25">
      <c r="A220" s="103"/>
      <c r="B220" s="91"/>
      <c r="C220" s="94"/>
      <c r="D220" s="95"/>
      <c r="E220" s="89"/>
      <c r="F220" s="89"/>
      <c r="G220" s="14"/>
      <c r="H220" s="19"/>
      <c r="I220" s="18"/>
      <c r="J220" s="48"/>
      <c r="K220" s="73"/>
      <c r="L220" s="73"/>
      <c r="M220" s="73"/>
      <c r="N220" s="73"/>
      <c r="O220" s="73"/>
    </row>
    <row r="221" spans="1:15" ht="15.75" x14ac:dyDescent="0.25">
      <c r="A221" s="103"/>
      <c r="B221" s="91"/>
      <c r="C221" s="94"/>
      <c r="D221" s="95"/>
      <c r="E221" s="89"/>
      <c r="F221" s="89"/>
      <c r="G221" s="14"/>
      <c r="H221" s="19"/>
      <c r="I221" s="18"/>
      <c r="J221" s="48"/>
      <c r="K221" s="73"/>
      <c r="L221" s="73"/>
      <c r="M221" s="73"/>
      <c r="N221" s="73"/>
      <c r="O221" s="73"/>
    </row>
    <row r="222" spans="1:15" ht="15.75" x14ac:dyDescent="0.25">
      <c r="A222" s="103"/>
      <c r="B222" s="91"/>
      <c r="C222" s="94"/>
      <c r="D222" s="95"/>
      <c r="E222" s="89"/>
      <c r="F222" s="89"/>
      <c r="G222" s="25"/>
      <c r="H222" s="19"/>
      <c r="I222" s="18"/>
      <c r="J222" s="48"/>
      <c r="K222" s="73"/>
      <c r="L222" s="73"/>
      <c r="M222" s="73"/>
      <c r="N222" s="73"/>
      <c r="O222" s="73"/>
    </row>
    <row r="223" spans="1:15" ht="15.75" x14ac:dyDescent="0.25">
      <c r="A223" s="103"/>
      <c r="B223" s="91"/>
      <c r="C223" s="94"/>
      <c r="D223" s="95"/>
      <c r="E223" s="89"/>
      <c r="F223" s="89"/>
      <c r="G223" s="14"/>
      <c r="H223" s="19"/>
      <c r="I223" s="18"/>
      <c r="J223" s="48"/>
      <c r="K223" s="73"/>
      <c r="L223" s="73"/>
      <c r="M223" s="73"/>
      <c r="N223" s="73"/>
      <c r="O223" s="73"/>
    </row>
    <row r="224" spans="1:15" ht="15.75" x14ac:dyDescent="0.25">
      <c r="A224" s="103"/>
      <c r="B224" s="91"/>
      <c r="C224" s="94"/>
      <c r="D224" s="95"/>
      <c r="E224" s="89"/>
      <c r="F224" s="89"/>
      <c r="G224" s="14"/>
      <c r="H224" s="19"/>
      <c r="I224" s="18"/>
      <c r="J224" s="48"/>
      <c r="K224" s="73"/>
      <c r="L224" s="73"/>
      <c r="M224" s="73"/>
      <c r="N224" s="73"/>
      <c r="O224" s="73"/>
    </row>
    <row r="225" spans="1:15" ht="15.75" x14ac:dyDescent="0.25">
      <c r="A225" s="103"/>
      <c r="B225" s="91"/>
      <c r="C225" s="94"/>
      <c r="D225" s="95"/>
      <c r="E225" s="89"/>
      <c r="F225" s="89"/>
      <c r="G225" s="14"/>
      <c r="H225" s="19"/>
      <c r="I225" s="18"/>
      <c r="J225" s="48"/>
      <c r="K225" s="73"/>
      <c r="L225" s="73"/>
      <c r="M225" s="73"/>
      <c r="N225" s="73"/>
      <c r="O225" s="73"/>
    </row>
    <row r="226" spans="1:15" ht="15.75" x14ac:dyDescent="0.25">
      <c r="A226" s="103"/>
      <c r="B226" s="91"/>
      <c r="C226" s="94"/>
      <c r="D226" s="95"/>
      <c r="E226" s="89"/>
      <c r="F226" s="89"/>
      <c r="G226" s="14"/>
      <c r="H226" s="19"/>
      <c r="I226" s="18"/>
      <c r="J226" s="48"/>
      <c r="K226" s="73"/>
      <c r="L226" s="73"/>
      <c r="M226" s="73"/>
      <c r="N226" s="73"/>
      <c r="O226" s="73"/>
    </row>
    <row r="227" spans="1:15" ht="15.75" x14ac:dyDescent="0.25">
      <c r="A227" s="103"/>
      <c r="B227" s="91"/>
      <c r="C227" s="94"/>
      <c r="D227" s="95"/>
      <c r="E227" s="89"/>
      <c r="F227" s="89"/>
      <c r="G227" s="14"/>
      <c r="H227" s="19"/>
      <c r="I227" s="18"/>
      <c r="J227" s="48"/>
      <c r="K227" s="73"/>
      <c r="L227" s="73"/>
      <c r="M227" s="73"/>
      <c r="N227" s="73"/>
      <c r="O227" s="73"/>
    </row>
    <row r="228" spans="1:15" ht="15.75" x14ac:dyDescent="0.25">
      <c r="A228" s="103"/>
      <c r="B228" s="91"/>
      <c r="C228" s="94"/>
      <c r="D228" s="95"/>
      <c r="E228" s="89"/>
      <c r="F228" s="89"/>
      <c r="G228" s="14"/>
      <c r="H228" s="19"/>
      <c r="I228" s="18"/>
      <c r="J228" s="48"/>
      <c r="K228" s="73"/>
      <c r="L228" s="73"/>
      <c r="M228" s="73"/>
      <c r="N228" s="73"/>
      <c r="O228" s="73"/>
    </row>
    <row r="229" spans="1:15" ht="15.75" x14ac:dyDescent="0.25">
      <c r="A229" s="103"/>
      <c r="B229" s="91"/>
      <c r="C229" s="94"/>
      <c r="D229" s="95"/>
      <c r="E229" s="89"/>
      <c r="F229" s="89"/>
      <c r="G229" s="14"/>
      <c r="H229" s="19"/>
      <c r="I229" s="18"/>
      <c r="J229" s="48"/>
      <c r="K229" s="73"/>
      <c r="L229" s="73"/>
      <c r="M229" s="73"/>
      <c r="N229" s="73"/>
      <c r="O229" s="73"/>
    </row>
    <row r="230" spans="1:15" ht="15.75" x14ac:dyDescent="0.25">
      <c r="A230" s="103"/>
      <c r="B230" s="91"/>
      <c r="C230" s="96"/>
      <c r="D230" s="97"/>
      <c r="E230" s="90"/>
      <c r="F230" s="90"/>
      <c r="G230" s="14"/>
      <c r="H230" s="19"/>
      <c r="I230" s="18"/>
      <c r="J230" s="48"/>
      <c r="K230" s="73"/>
      <c r="L230" s="73"/>
      <c r="M230" s="73"/>
      <c r="N230" s="73"/>
      <c r="O230" s="73"/>
    </row>
    <row r="231" spans="1:15" ht="15.75" x14ac:dyDescent="0.25">
      <c r="A231" s="103"/>
      <c r="B231" s="91"/>
      <c r="C231" s="31"/>
      <c r="D231" s="32"/>
      <c r="E231" s="33"/>
      <c r="F231" s="32"/>
      <c r="G231" s="32"/>
      <c r="H231" s="34"/>
      <c r="I231" s="35"/>
      <c r="J231" s="56"/>
      <c r="K231" s="73"/>
      <c r="L231" s="73"/>
      <c r="M231" s="73"/>
      <c r="N231" s="73"/>
      <c r="O231" s="73"/>
    </row>
    <row r="232" spans="1:15" ht="15.75" x14ac:dyDescent="0.25">
      <c r="A232" s="103"/>
      <c r="B232" s="91" t="s">
        <v>102</v>
      </c>
      <c r="C232" s="92" t="s">
        <v>103</v>
      </c>
      <c r="D232" s="93"/>
      <c r="E232" s="89"/>
      <c r="F232" s="89" t="s">
        <v>22</v>
      </c>
      <c r="G232" s="30" t="s">
        <v>104</v>
      </c>
      <c r="H232" s="19"/>
      <c r="I232" s="18"/>
      <c r="J232" s="48"/>
      <c r="K232" s="73"/>
      <c r="L232" s="73"/>
      <c r="M232" s="73"/>
      <c r="N232" s="73"/>
      <c r="O232" s="73"/>
    </row>
    <row r="233" spans="1:15" ht="15.75" x14ac:dyDescent="0.25">
      <c r="A233" s="103"/>
      <c r="B233" s="91"/>
      <c r="C233" s="94"/>
      <c r="D233" s="95"/>
      <c r="E233" s="89"/>
      <c r="F233" s="89"/>
      <c r="G233" s="14"/>
      <c r="H233" s="19"/>
      <c r="I233" s="18"/>
      <c r="J233" s="48"/>
      <c r="K233" s="73"/>
      <c r="L233" s="73"/>
      <c r="M233" s="73"/>
      <c r="N233" s="73"/>
      <c r="O233" s="73"/>
    </row>
    <row r="234" spans="1:15" ht="15.75" x14ac:dyDescent="0.25">
      <c r="A234" s="103"/>
      <c r="B234" s="91"/>
      <c r="C234" s="94"/>
      <c r="D234" s="95"/>
      <c r="E234" s="89"/>
      <c r="F234" s="89"/>
      <c r="G234" s="14"/>
      <c r="H234" s="19"/>
      <c r="I234" s="18"/>
      <c r="J234" s="48"/>
      <c r="K234" s="73"/>
      <c r="L234" s="73"/>
      <c r="M234" s="73"/>
      <c r="N234" s="73"/>
      <c r="O234" s="73"/>
    </row>
    <row r="235" spans="1:15" ht="15.75" x14ac:dyDescent="0.25">
      <c r="A235" s="103"/>
      <c r="B235" s="91"/>
      <c r="C235" s="94"/>
      <c r="D235" s="95"/>
      <c r="E235" s="89"/>
      <c r="F235" s="89"/>
      <c r="G235" s="25"/>
      <c r="H235" s="19"/>
      <c r="I235" s="18"/>
      <c r="J235" s="48"/>
      <c r="K235" s="73"/>
      <c r="L235" s="73"/>
      <c r="M235" s="73"/>
      <c r="N235" s="73"/>
      <c r="O235" s="73"/>
    </row>
    <row r="236" spans="1:15" ht="15.75" x14ac:dyDescent="0.25">
      <c r="A236" s="103"/>
      <c r="B236" s="91"/>
      <c r="C236" s="94"/>
      <c r="D236" s="95"/>
      <c r="E236" s="89"/>
      <c r="F236" s="89"/>
      <c r="G236" s="14"/>
      <c r="H236" s="19"/>
      <c r="I236" s="18"/>
      <c r="J236" s="48"/>
      <c r="K236" s="73"/>
      <c r="L236" s="73"/>
      <c r="M236" s="73"/>
      <c r="N236" s="73"/>
      <c r="O236" s="73"/>
    </row>
    <row r="237" spans="1:15" ht="15.75" x14ac:dyDescent="0.25">
      <c r="A237" s="103"/>
      <c r="B237" s="91"/>
      <c r="C237" s="94"/>
      <c r="D237" s="95"/>
      <c r="E237" s="89"/>
      <c r="F237" s="89"/>
      <c r="G237" s="14"/>
      <c r="H237" s="19"/>
      <c r="I237" s="18"/>
      <c r="J237" s="48"/>
      <c r="K237" s="73"/>
      <c r="L237" s="73"/>
      <c r="M237" s="73"/>
      <c r="N237" s="73"/>
      <c r="O237" s="73"/>
    </row>
    <row r="238" spans="1:15" ht="15.75" x14ac:dyDescent="0.25">
      <c r="A238" s="103"/>
      <c r="B238" s="91"/>
      <c r="C238" s="94"/>
      <c r="D238" s="95"/>
      <c r="E238" s="89"/>
      <c r="F238" s="89"/>
      <c r="G238" s="14"/>
      <c r="H238" s="19"/>
      <c r="I238" s="18"/>
      <c r="J238" s="48"/>
      <c r="K238" s="73"/>
      <c r="L238" s="73"/>
      <c r="M238" s="73"/>
      <c r="N238" s="73"/>
      <c r="O238" s="73"/>
    </row>
    <row r="239" spans="1:15" ht="15.75" x14ac:dyDescent="0.25">
      <c r="A239" s="103"/>
      <c r="B239" s="91"/>
      <c r="C239" s="94"/>
      <c r="D239" s="95"/>
      <c r="E239" s="89"/>
      <c r="F239" s="89"/>
      <c r="G239" s="25"/>
      <c r="H239" s="19"/>
      <c r="I239" s="18"/>
      <c r="J239" s="48"/>
      <c r="K239" s="73"/>
      <c r="L239" s="73"/>
      <c r="M239" s="73"/>
      <c r="N239" s="73"/>
      <c r="O239" s="73"/>
    </row>
    <row r="240" spans="1:15" ht="15.75" x14ac:dyDescent="0.25">
      <c r="A240" s="103"/>
      <c r="B240" s="91"/>
      <c r="C240" s="94"/>
      <c r="D240" s="95"/>
      <c r="E240" s="89"/>
      <c r="F240" s="89"/>
      <c r="G240" s="14"/>
      <c r="H240" s="19"/>
      <c r="I240" s="18"/>
      <c r="J240" s="48"/>
      <c r="K240" s="73"/>
      <c r="L240" s="73"/>
      <c r="M240" s="73"/>
      <c r="N240" s="73"/>
      <c r="O240" s="73"/>
    </row>
    <row r="241" spans="1:15" ht="15.75" x14ac:dyDescent="0.25">
      <c r="A241" s="103"/>
      <c r="B241" s="91"/>
      <c r="C241" s="94"/>
      <c r="D241" s="95"/>
      <c r="E241" s="89"/>
      <c r="F241" s="89"/>
      <c r="G241" s="14"/>
      <c r="H241" s="19"/>
      <c r="I241" s="18"/>
      <c r="J241" s="48"/>
      <c r="K241" s="73"/>
      <c r="L241" s="73"/>
      <c r="M241" s="73"/>
      <c r="N241" s="73"/>
      <c r="O241" s="73"/>
    </row>
    <row r="242" spans="1:15" ht="15.75" x14ac:dyDescent="0.25">
      <c r="A242" s="103"/>
      <c r="B242" s="91"/>
      <c r="C242" s="94"/>
      <c r="D242" s="95"/>
      <c r="E242" s="89"/>
      <c r="F242" s="89"/>
      <c r="G242" s="14"/>
      <c r="H242" s="19"/>
      <c r="I242" s="18"/>
      <c r="J242" s="48"/>
      <c r="K242" s="73"/>
      <c r="L242" s="73"/>
      <c r="M242" s="73"/>
      <c r="N242" s="73"/>
      <c r="O242" s="73"/>
    </row>
    <row r="243" spans="1:15" ht="15.75" x14ac:dyDescent="0.25">
      <c r="A243" s="103"/>
      <c r="B243" s="91"/>
      <c r="C243" s="96"/>
      <c r="D243" s="97"/>
      <c r="E243" s="90"/>
      <c r="F243" s="90"/>
      <c r="G243" s="14"/>
      <c r="H243" s="19"/>
      <c r="I243" s="18"/>
      <c r="J243" s="48"/>
      <c r="K243" s="73"/>
      <c r="L243" s="73"/>
      <c r="M243" s="73"/>
      <c r="N243" s="73"/>
      <c r="O243" s="73"/>
    </row>
    <row r="244" spans="1:15" ht="15.75" x14ac:dyDescent="0.25">
      <c r="A244" s="103"/>
      <c r="B244" s="91"/>
      <c r="C244" s="31"/>
      <c r="D244" s="32"/>
      <c r="E244" s="33"/>
      <c r="F244" s="32"/>
      <c r="G244" s="32"/>
      <c r="H244" s="34"/>
      <c r="I244" s="35"/>
      <c r="J244" s="56"/>
      <c r="K244" s="73"/>
      <c r="L244" s="73"/>
      <c r="M244" s="73"/>
      <c r="N244" s="73"/>
      <c r="O244" s="73"/>
    </row>
    <row r="245" spans="1:15" ht="15.75" x14ac:dyDescent="0.25">
      <c r="A245" s="103"/>
      <c r="B245" s="91" t="s">
        <v>105</v>
      </c>
      <c r="C245" s="92" t="s">
        <v>106</v>
      </c>
      <c r="D245" s="93"/>
      <c r="E245" s="89"/>
      <c r="F245" s="89" t="s">
        <v>22</v>
      </c>
      <c r="G245" s="30" t="s">
        <v>107</v>
      </c>
      <c r="H245" s="19"/>
      <c r="I245" s="18"/>
      <c r="J245" s="48"/>
      <c r="K245" s="73"/>
      <c r="L245" s="73"/>
      <c r="M245" s="73"/>
      <c r="N245" s="73"/>
      <c r="O245" s="73"/>
    </row>
    <row r="246" spans="1:15" ht="15.75" x14ac:dyDescent="0.25">
      <c r="A246" s="103"/>
      <c r="B246" s="91"/>
      <c r="C246" s="94"/>
      <c r="D246" s="95"/>
      <c r="E246" s="89"/>
      <c r="F246" s="89"/>
      <c r="G246" s="14"/>
      <c r="H246" s="19"/>
      <c r="I246" s="18"/>
      <c r="J246" s="48"/>
      <c r="K246" s="73"/>
      <c r="L246" s="73"/>
      <c r="M246" s="73"/>
      <c r="N246" s="73"/>
      <c r="O246" s="73"/>
    </row>
    <row r="247" spans="1:15" ht="15.75" x14ac:dyDescent="0.25">
      <c r="A247" s="103"/>
      <c r="B247" s="91"/>
      <c r="C247" s="94"/>
      <c r="D247" s="95"/>
      <c r="E247" s="89"/>
      <c r="F247" s="89"/>
      <c r="G247" s="14"/>
      <c r="H247" s="19"/>
      <c r="I247" s="18"/>
      <c r="J247" s="48"/>
      <c r="K247" s="73"/>
      <c r="L247" s="73"/>
      <c r="M247" s="73"/>
      <c r="N247" s="73"/>
      <c r="O247" s="73"/>
    </row>
    <row r="248" spans="1:15" ht="15.75" x14ac:dyDescent="0.25">
      <c r="A248" s="103"/>
      <c r="B248" s="91"/>
      <c r="C248" s="94"/>
      <c r="D248" s="95"/>
      <c r="E248" s="89"/>
      <c r="F248" s="89"/>
      <c r="G248" s="25"/>
      <c r="H248" s="19"/>
      <c r="I248" s="18"/>
      <c r="J248" s="48"/>
      <c r="K248" s="73"/>
      <c r="L248" s="73"/>
      <c r="M248" s="73"/>
      <c r="N248" s="73"/>
      <c r="O248" s="73"/>
    </row>
    <row r="249" spans="1:15" ht="15.75" x14ac:dyDescent="0.25">
      <c r="A249" s="103"/>
      <c r="B249" s="91"/>
      <c r="C249" s="94"/>
      <c r="D249" s="95"/>
      <c r="E249" s="89"/>
      <c r="F249" s="89"/>
      <c r="G249" s="14"/>
      <c r="H249" s="19"/>
      <c r="I249" s="18"/>
      <c r="J249" s="48"/>
      <c r="K249" s="73"/>
      <c r="L249" s="73"/>
      <c r="M249" s="73"/>
      <c r="N249" s="73"/>
      <c r="O249" s="73"/>
    </row>
    <row r="250" spans="1:15" ht="15.75" x14ac:dyDescent="0.25">
      <c r="A250" s="103"/>
      <c r="B250" s="91"/>
      <c r="C250" s="94"/>
      <c r="D250" s="95"/>
      <c r="E250" s="89"/>
      <c r="F250" s="89"/>
      <c r="G250" s="14"/>
      <c r="H250" s="19"/>
      <c r="I250" s="18"/>
      <c r="J250" s="48"/>
      <c r="K250" s="73"/>
      <c r="L250" s="73"/>
      <c r="M250" s="73"/>
      <c r="N250" s="73"/>
      <c r="O250" s="73"/>
    </row>
    <row r="251" spans="1:15" ht="15.75" x14ac:dyDescent="0.25">
      <c r="A251" s="103"/>
      <c r="B251" s="91"/>
      <c r="C251" s="94"/>
      <c r="D251" s="95"/>
      <c r="E251" s="89"/>
      <c r="F251" s="89"/>
      <c r="G251" s="14"/>
      <c r="H251" s="19"/>
      <c r="I251" s="18"/>
      <c r="J251" s="48"/>
      <c r="K251" s="73"/>
      <c r="L251" s="73"/>
      <c r="M251" s="73"/>
      <c r="N251" s="73"/>
      <c r="O251" s="73"/>
    </row>
    <row r="252" spans="1:15" ht="15.75" x14ac:dyDescent="0.25">
      <c r="A252" s="103"/>
      <c r="B252" s="91"/>
      <c r="C252" s="94"/>
      <c r="D252" s="95"/>
      <c r="E252" s="89"/>
      <c r="F252" s="89"/>
      <c r="G252" s="14"/>
      <c r="H252" s="19"/>
      <c r="I252" s="18"/>
      <c r="J252" s="48"/>
      <c r="K252" s="73"/>
      <c r="L252" s="73"/>
      <c r="M252" s="73"/>
      <c r="N252" s="73"/>
      <c r="O252" s="73"/>
    </row>
    <row r="253" spans="1:15" ht="15.75" x14ac:dyDescent="0.25">
      <c r="A253" s="103"/>
      <c r="B253" s="91"/>
      <c r="C253" s="94"/>
      <c r="D253" s="95"/>
      <c r="E253" s="89"/>
      <c r="F253" s="89"/>
      <c r="G253" s="14"/>
      <c r="H253" s="19"/>
      <c r="I253" s="18"/>
      <c r="J253" s="48"/>
      <c r="K253" s="73"/>
      <c r="L253" s="73"/>
      <c r="M253" s="73"/>
      <c r="N253" s="73"/>
      <c r="O253" s="73"/>
    </row>
    <row r="254" spans="1:15" ht="15.75" x14ac:dyDescent="0.25">
      <c r="A254" s="103"/>
      <c r="B254" s="91"/>
      <c r="C254" s="94"/>
      <c r="D254" s="95"/>
      <c r="E254" s="89"/>
      <c r="F254" s="89"/>
      <c r="G254" s="14"/>
      <c r="H254" s="19"/>
      <c r="I254" s="18"/>
      <c r="J254" s="48"/>
      <c r="K254" s="73"/>
      <c r="L254" s="73"/>
      <c r="M254" s="73"/>
      <c r="N254" s="73"/>
      <c r="O254" s="73"/>
    </row>
    <row r="255" spans="1:15" ht="15.75" x14ac:dyDescent="0.25">
      <c r="A255" s="103"/>
      <c r="B255" s="91"/>
      <c r="C255" s="94"/>
      <c r="D255" s="95"/>
      <c r="E255" s="89"/>
      <c r="F255" s="89"/>
      <c r="G255" s="14"/>
      <c r="H255" s="19"/>
      <c r="I255" s="18"/>
      <c r="J255" s="48"/>
      <c r="K255" s="73"/>
      <c r="L255" s="73"/>
      <c r="M255" s="73"/>
      <c r="N255" s="73"/>
      <c r="O255" s="73"/>
    </row>
    <row r="256" spans="1:15" ht="15.75" x14ac:dyDescent="0.25">
      <c r="A256" s="103"/>
      <c r="B256" s="91"/>
      <c r="C256" s="96"/>
      <c r="D256" s="97"/>
      <c r="E256" s="90"/>
      <c r="F256" s="90"/>
      <c r="G256" s="14"/>
      <c r="H256" s="19"/>
      <c r="I256" s="18"/>
      <c r="J256" s="48"/>
      <c r="K256" s="73"/>
      <c r="L256" s="73"/>
      <c r="M256" s="73"/>
      <c r="N256" s="73"/>
      <c r="O256" s="73"/>
    </row>
    <row r="257" spans="1:15" ht="15.75" x14ac:dyDescent="0.25">
      <c r="A257" s="103"/>
      <c r="B257" s="91"/>
      <c r="C257" s="31"/>
      <c r="D257" s="32"/>
      <c r="E257" s="33"/>
      <c r="F257" s="32"/>
      <c r="G257" s="32"/>
      <c r="H257" s="34"/>
      <c r="I257" s="35"/>
      <c r="J257" s="56"/>
      <c r="K257" s="73"/>
      <c r="L257" s="73"/>
      <c r="M257" s="73"/>
      <c r="N257" s="73"/>
      <c r="O257" s="73"/>
    </row>
    <row r="258" spans="1:15" ht="15.75" x14ac:dyDescent="0.25">
      <c r="A258" s="103"/>
      <c r="B258" s="91" t="s">
        <v>108</v>
      </c>
      <c r="C258" s="92" t="s">
        <v>109</v>
      </c>
      <c r="D258" s="93"/>
      <c r="E258" s="89"/>
      <c r="F258" s="89" t="s">
        <v>22</v>
      </c>
      <c r="G258" s="30" t="s">
        <v>110</v>
      </c>
      <c r="H258" s="19"/>
      <c r="I258" s="18"/>
      <c r="J258" s="48"/>
      <c r="K258" s="73"/>
      <c r="L258" s="73"/>
      <c r="M258" s="73"/>
      <c r="N258" s="73"/>
      <c r="O258" s="73"/>
    </row>
    <row r="259" spans="1:15" ht="15.75" x14ac:dyDescent="0.25">
      <c r="A259" s="103"/>
      <c r="B259" s="91"/>
      <c r="C259" s="94"/>
      <c r="D259" s="95"/>
      <c r="E259" s="89"/>
      <c r="F259" s="89"/>
      <c r="G259" s="14"/>
      <c r="H259" s="19"/>
      <c r="I259" s="18"/>
      <c r="J259" s="48"/>
      <c r="K259" s="73"/>
      <c r="L259" s="73"/>
      <c r="M259" s="73"/>
      <c r="N259" s="73"/>
      <c r="O259" s="73"/>
    </row>
    <row r="260" spans="1:15" ht="15.75" x14ac:dyDescent="0.25">
      <c r="A260" s="103"/>
      <c r="B260" s="91"/>
      <c r="C260" s="94"/>
      <c r="D260" s="95"/>
      <c r="E260" s="89"/>
      <c r="F260" s="89"/>
      <c r="G260" s="14"/>
      <c r="H260" s="19"/>
      <c r="I260" s="18"/>
      <c r="J260" s="48"/>
      <c r="K260" s="73"/>
      <c r="L260" s="73"/>
      <c r="M260" s="73"/>
      <c r="N260" s="73"/>
      <c r="O260" s="73"/>
    </row>
    <row r="261" spans="1:15" ht="15.75" x14ac:dyDescent="0.25">
      <c r="A261" s="103"/>
      <c r="B261" s="91"/>
      <c r="C261" s="94"/>
      <c r="D261" s="95"/>
      <c r="E261" s="89"/>
      <c r="F261" s="89"/>
      <c r="G261" s="25"/>
      <c r="H261" s="19"/>
      <c r="I261" s="18"/>
      <c r="J261" s="48"/>
      <c r="K261" s="73"/>
      <c r="L261" s="73"/>
      <c r="M261" s="73"/>
      <c r="N261" s="73"/>
      <c r="O261" s="73"/>
    </row>
    <row r="262" spans="1:15" ht="15.75" x14ac:dyDescent="0.25">
      <c r="A262" s="103"/>
      <c r="B262" s="91"/>
      <c r="C262" s="94"/>
      <c r="D262" s="95"/>
      <c r="E262" s="89"/>
      <c r="F262" s="89"/>
      <c r="G262" s="14"/>
      <c r="H262" s="19"/>
      <c r="I262" s="18"/>
      <c r="J262" s="48"/>
      <c r="K262" s="73"/>
      <c r="L262" s="73"/>
      <c r="M262" s="73"/>
      <c r="N262" s="73"/>
      <c r="O262" s="73"/>
    </row>
    <row r="263" spans="1:15" ht="15.75" x14ac:dyDescent="0.25">
      <c r="A263" s="103"/>
      <c r="B263" s="91"/>
      <c r="C263" s="94"/>
      <c r="D263" s="95"/>
      <c r="E263" s="89"/>
      <c r="F263" s="89"/>
      <c r="G263" s="14"/>
      <c r="H263" s="19"/>
      <c r="I263" s="18"/>
      <c r="J263" s="48"/>
      <c r="K263" s="73"/>
      <c r="L263" s="73"/>
      <c r="M263" s="73"/>
      <c r="N263" s="73"/>
      <c r="O263" s="73"/>
    </row>
    <row r="264" spans="1:15" ht="15.75" x14ac:dyDescent="0.25">
      <c r="A264" s="103"/>
      <c r="B264" s="91"/>
      <c r="C264" s="94"/>
      <c r="D264" s="95"/>
      <c r="E264" s="89"/>
      <c r="F264" s="89"/>
      <c r="G264" s="14"/>
      <c r="H264" s="19"/>
      <c r="I264" s="18"/>
      <c r="J264" s="48"/>
      <c r="K264" s="73"/>
      <c r="L264" s="73"/>
      <c r="M264" s="73"/>
      <c r="N264" s="73"/>
      <c r="O264" s="73"/>
    </row>
    <row r="265" spans="1:15" ht="15.75" x14ac:dyDescent="0.25">
      <c r="A265" s="103"/>
      <c r="B265" s="91"/>
      <c r="C265" s="94"/>
      <c r="D265" s="95"/>
      <c r="E265" s="89"/>
      <c r="F265" s="89"/>
      <c r="G265" s="25"/>
      <c r="H265" s="19"/>
      <c r="I265" s="18"/>
      <c r="J265" s="48"/>
      <c r="K265" s="73"/>
      <c r="L265" s="73"/>
      <c r="M265" s="73"/>
      <c r="N265" s="73"/>
      <c r="O265" s="73"/>
    </row>
    <row r="266" spans="1:15" ht="15.75" x14ac:dyDescent="0.25">
      <c r="A266" s="103"/>
      <c r="B266" s="91"/>
      <c r="C266" s="94"/>
      <c r="D266" s="95"/>
      <c r="E266" s="89"/>
      <c r="F266" s="89"/>
      <c r="G266" s="14"/>
      <c r="H266" s="19"/>
      <c r="I266" s="18"/>
      <c r="J266" s="48"/>
      <c r="K266" s="73"/>
      <c r="L266" s="73"/>
      <c r="M266" s="73"/>
      <c r="N266" s="73"/>
      <c r="O266" s="73"/>
    </row>
    <row r="267" spans="1:15" ht="15.75" x14ac:dyDescent="0.25">
      <c r="A267" s="103"/>
      <c r="B267" s="91"/>
      <c r="C267" s="94"/>
      <c r="D267" s="95"/>
      <c r="E267" s="89"/>
      <c r="F267" s="89"/>
      <c r="G267" s="14"/>
      <c r="H267" s="19"/>
      <c r="I267" s="18"/>
      <c r="J267" s="48"/>
      <c r="K267" s="73"/>
      <c r="L267" s="73"/>
      <c r="M267" s="73"/>
      <c r="N267" s="73"/>
      <c r="O267" s="73"/>
    </row>
    <row r="268" spans="1:15" ht="15.75" x14ac:dyDescent="0.25">
      <c r="A268" s="103"/>
      <c r="B268" s="91"/>
      <c r="C268" s="94"/>
      <c r="D268" s="95"/>
      <c r="E268" s="89"/>
      <c r="F268" s="89"/>
      <c r="G268" s="14"/>
      <c r="H268" s="19"/>
      <c r="I268" s="18"/>
      <c r="J268" s="48"/>
      <c r="K268" s="73"/>
      <c r="L268" s="73"/>
      <c r="M268" s="73"/>
      <c r="N268" s="73"/>
      <c r="O268" s="73"/>
    </row>
    <row r="269" spans="1:15" ht="15.75" x14ac:dyDescent="0.25">
      <c r="A269" s="103"/>
      <c r="B269" s="91"/>
      <c r="C269" s="96"/>
      <c r="D269" s="97"/>
      <c r="E269" s="90"/>
      <c r="F269" s="90"/>
      <c r="G269" s="14"/>
      <c r="H269" s="19"/>
      <c r="I269" s="18"/>
      <c r="J269" s="48"/>
      <c r="K269" s="73"/>
      <c r="L269" s="73"/>
      <c r="M269" s="73"/>
      <c r="N269" s="73"/>
      <c r="O269" s="73"/>
    </row>
    <row r="270" spans="1:15" ht="16.5" thickBot="1" x14ac:dyDescent="0.3">
      <c r="A270" s="103"/>
      <c r="B270" s="91"/>
      <c r="C270" s="31"/>
      <c r="D270" s="32"/>
      <c r="E270" s="33"/>
      <c r="F270" s="32"/>
      <c r="G270" s="32"/>
      <c r="H270" s="34"/>
      <c r="I270" s="35"/>
      <c r="J270" s="56"/>
      <c r="K270" s="73"/>
      <c r="L270" s="73"/>
      <c r="M270" s="73"/>
      <c r="N270" s="73"/>
      <c r="O270" s="73"/>
    </row>
    <row r="271" spans="1:15" ht="16.5" thickBot="1" x14ac:dyDescent="0.3">
      <c r="A271" s="103"/>
      <c r="B271" s="36"/>
      <c r="C271" s="36"/>
      <c r="D271" s="37"/>
      <c r="E271" s="38">
        <f>E141+E154+E167+E180+E193+E219+E232</f>
        <v>30</v>
      </c>
      <c r="F271" s="39"/>
      <c r="G271" s="40"/>
      <c r="H271" s="41"/>
      <c r="I271" s="36"/>
      <c r="J271" s="37"/>
      <c r="K271" s="73"/>
      <c r="L271" s="73"/>
      <c r="M271" s="73"/>
      <c r="N271" s="73"/>
      <c r="O271" s="73"/>
    </row>
    <row r="272" spans="1:15" ht="16.5" thickBot="1" x14ac:dyDescent="0.3">
      <c r="A272" s="42" t="s">
        <v>111</v>
      </c>
      <c r="B272" s="43"/>
      <c r="C272" s="43"/>
      <c r="D272" s="43"/>
      <c r="E272" s="43"/>
      <c r="F272" s="43"/>
      <c r="G272" s="43"/>
      <c r="H272" s="44"/>
      <c r="I272" s="43"/>
      <c r="J272" s="58"/>
      <c r="K272" s="73"/>
      <c r="L272" s="73"/>
      <c r="M272" s="73"/>
      <c r="N272" s="73"/>
      <c r="O272" s="73"/>
    </row>
    <row r="273" spans="1:10" ht="15.75" x14ac:dyDescent="0.25">
      <c r="A273" s="1"/>
      <c r="B273" s="1"/>
      <c r="C273" s="1"/>
      <c r="D273" s="1"/>
      <c r="E273" s="1"/>
      <c r="F273" s="1"/>
      <c r="G273" s="1"/>
      <c r="H273" s="10"/>
      <c r="I273" s="10"/>
      <c r="J273" s="10"/>
    </row>
    <row r="274" spans="1:10" ht="15.75" x14ac:dyDescent="0.25">
      <c r="A274" s="1"/>
      <c r="B274" s="1"/>
      <c r="C274" s="1"/>
      <c r="D274" s="1"/>
      <c r="E274" s="1"/>
      <c r="F274" s="1"/>
      <c r="G274" s="1"/>
      <c r="H274" s="10"/>
      <c r="I274" s="10"/>
      <c r="J274" s="10"/>
    </row>
  </sheetData>
  <mergeCells count="101">
    <mergeCell ref="F258:F269"/>
    <mergeCell ref="K8:K9"/>
    <mergeCell ref="L8:L9"/>
    <mergeCell ref="B232:B244"/>
    <mergeCell ref="C232:D243"/>
    <mergeCell ref="E232:E243"/>
    <mergeCell ref="F232:F243"/>
    <mergeCell ref="B245:B257"/>
    <mergeCell ref="C245:D256"/>
    <mergeCell ref="E245:E256"/>
    <mergeCell ref="B127:B139"/>
    <mergeCell ref="C127:D138"/>
    <mergeCell ref="E127:E138"/>
    <mergeCell ref="F127:F138"/>
    <mergeCell ref="F245:F256"/>
    <mergeCell ref="B206:B218"/>
    <mergeCell ref="C206:D217"/>
    <mergeCell ref="E206:E217"/>
    <mergeCell ref="F206:F217"/>
    <mergeCell ref="B219:B231"/>
    <mergeCell ref="C219:D230"/>
    <mergeCell ref="E219:E230"/>
    <mergeCell ref="F219:F230"/>
    <mergeCell ref="A141:A271"/>
    <mergeCell ref="B141:B153"/>
    <mergeCell ref="C141:D152"/>
    <mergeCell ref="E141:E152"/>
    <mergeCell ref="F141:F152"/>
    <mergeCell ref="B154:B166"/>
    <mergeCell ref="C154:D165"/>
    <mergeCell ref="E154:E165"/>
    <mergeCell ref="F154:F165"/>
    <mergeCell ref="B180:B192"/>
    <mergeCell ref="C180:D191"/>
    <mergeCell ref="E180:E191"/>
    <mergeCell ref="F180:F191"/>
    <mergeCell ref="B193:B205"/>
    <mergeCell ref="C193:D204"/>
    <mergeCell ref="E193:E204"/>
    <mergeCell ref="F193:F204"/>
    <mergeCell ref="B167:B179"/>
    <mergeCell ref="C167:D178"/>
    <mergeCell ref="E167:E178"/>
    <mergeCell ref="F167:F178"/>
    <mergeCell ref="B258:B270"/>
    <mergeCell ref="C258:D269"/>
    <mergeCell ref="E258:E269"/>
    <mergeCell ref="C36:D47"/>
    <mergeCell ref="E36:E47"/>
    <mergeCell ref="F36:F47"/>
    <mergeCell ref="B101:B113"/>
    <mergeCell ref="C101:D112"/>
    <mergeCell ref="E101:E112"/>
    <mergeCell ref="F101:F112"/>
    <mergeCell ref="B114:B126"/>
    <mergeCell ref="C114:D125"/>
    <mergeCell ref="E114:E125"/>
    <mergeCell ref="F114:F125"/>
    <mergeCell ref="C49:D60"/>
    <mergeCell ref="E49:E60"/>
    <mergeCell ref="F49:F60"/>
    <mergeCell ref="B62:B74"/>
    <mergeCell ref="C62:D73"/>
    <mergeCell ref="E62:E73"/>
    <mergeCell ref="F62:F73"/>
    <mergeCell ref="F88:F99"/>
    <mergeCell ref="B49:B61"/>
    <mergeCell ref="E5:G5"/>
    <mergeCell ref="B8:F8"/>
    <mergeCell ref="G8:G9"/>
    <mergeCell ref="J8:J9"/>
    <mergeCell ref="C9:D9"/>
    <mergeCell ref="A10:A140"/>
    <mergeCell ref="B10:B22"/>
    <mergeCell ref="C10:D21"/>
    <mergeCell ref="E10:E21"/>
    <mergeCell ref="F10:F21"/>
    <mergeCell ref="B23:B35"/>
    <mergeCell ref="C23:D34"/>
    <mergeCell ref="B75:B87"/>
    <mergeCell ref="C75:D86"/>
    <mergeCell ref="E75:E86"/>
    <mergeCell ref="F75:F86"/>
    <mergeCell ref="B88:B100"/>
    <mergeCell ref="C88:D99"/>
    <mergeCell ref="E88:E99"/>
    <mergeCell ref="E23:E34"/>
    <mergeCell ref="F23:F34"/>
    <mergeCell ref="B36:B48"/>
    <mergeCell ref="H8:H9"/>
    <mergeCell ref="I8:I9"/>
    <mergeCell ref="B1:C2"/>
    <mergeCell ref="E1:G1"/>
    <mergeCell ref="E2:G2"/>
    <mergeCell ref="B3:C4"/>
    <mergeCell ref="E3:G3"/>
    <mergeCell ref="E4:G4"/>
    <mergeCell ref="I4:O4"/>
    <mergeCell ref="M8:M9"/>
    <mergeCell ref="N8:N9"/>
    <mergeCell ref="O8:O9"/>
  </mergeCells>
  <dataValidations count="6">
    <dataValidation type="list" allowBlank="1" showInputMessage="1" showErrorMessage="1" sqref="I62:I139 I141:I270 I49:I60 I10:I47" xr:uid="{00000000-0002-0000-0100-000000000000}">
      <formula1>"Obligatoire,Option"</formula1>
    </dataValidation>
    <dataValidation type="list" allowBlank="1" showInputMessage="1" showErrorMessage="1" sqref="J74 J270 J257 J244 J126 J113 J100 J87 J179 J139 J231 J153 J165:J166 J35 J22 J192 J218 J205" xr:uid="{00000000-0002-0000-0100-000001000000}">
      <formula1>$B$9:$B$19</formula1>
    </dataValidation>
    <dataValidation type="list" allowBlank="1" showInputMessage="1" showErrorMessage="1" sqref="B1:C2" xr:uid="{00000000-0002-0000-0100-000002000000}">
      <formula1>"M1,M2"</formula1>
    </dataValidation>
    <dataValidation type="list" allowBlank="1" showInputMessage="1" showErrorMessage="1" sqref="B3:C4" xr:uid="{00000000-0002-0000-0100-000003000000}">
      <formula1>"P1,P2,P3,P4,P5,P6,P7,P8,P9,P10"</formula1>
    </dataValidation>
    <dataValidation type="list" allowBlank="1" showInputMessage="1" showErrorMessage="1" sqref="E4:G4" xr:uid="{00000000-0002-0000-0100-000004000000}">
      <formula1>"FI,Alternance,FC,Mixte"</formula1>
    </dataValidation>
    <dataValidation type="list" allowBlank="1" showInputMessage="1" showErrorMessage="1" sqref="F10:F21 F23:F34 F36:F47 F49:F60 F62:F73 F75:F86 F88:F99 F101:F112 F114:F125 F127:F138 F141:F152 F154:F165 F167:F178 F180:F191 F193:F204 F206:F217 F219:F230 F232:F243 F245:F256 F258:F269" xr:uid="{00000000-0002-0000-0100-000005000000}">
      <formula1>"Obligatoire,Optionnelle,Facultative"</formula1>
    </dataValidation>
  </dataValidations>
  <pageMargins left="0.62992125984251968" right="0.62992125984251968" top="0.3543307086614173" bottom="0.3543307086614173" header="0" footer="0"/>
  <pageSetup paperSize="9" scale="18" orientation="portrait" r:id="rId1"/>
  <extLst>
    <ext xmlns:x14="http://schemas.microsoft.com/office/spreadsheetml/2009/9/main" uri="{CCE6A557-97BC-4b89-ADB6-D9C93CAAB3DF}">
      <x14:dataValidations xmlns:xm="http://schemas.microsoft.com/office/excel/2006/main" count="266">
        <x14:dataValidation type="list" allowBlank="1" showInputMessage="1" showErrorMessage="1" xr:uid="{00000000-0002-0000-0100-000006000000}">
          <x14:formula1>
            <xm:f>'C:\Users\mapierro\Desktop\outil maquette\maquettes a débloquer\07_Maquettes de formations 2022-26\07.03_ICOM\[MASTER DPEC VF-05-04-22.xlsx]Paramétrage'!#REF!</xm:f>
          </x14:formula1>
          <xm:sqref>E1 J62:J73 J23:J34 J258:J269 J10:J21 J232:J243 J114:J125 J101:J112 J88:J99 J75:J86 J180:J191 J193:J204 J154:J164 J49:J60 J245:J256 J127:J138 J219:J230 J141:J152 J167:J178 J206:J217 J36:J47</xm:sqref>
        </x14:dataValidation>
        <x14:dataValidation type="list" allowBlank="1" showInputMessage="1" showErrorMessage="1" xr:uid="{00000000-0002-0000-0100-000007000000}">
          <x14:formula1>
            <xm:f>PARAMETRES!$C$1:$F$1</xm:f>
          </x14:formula1>
          <xm:sqref>K10:K272 N10:N272</xm:sqref>
        </x14:dataValidation>
        <x14:dataValidation type="list" allowBlank="1" showInputMessage="1" showErrorMessage="1" xr:uid="{00000000-0002-0000-0100-000008000000}">
          <x14:formula1>
            <xm:f>OFFSET(PARAMETRES!$C$1,1,MATCH($K$10,PARAMETRES!$C$1:$F$1,0)-1,COUNTA(OFFSET(PARAMETRES!$C$1,1,MATCH($K$10,PARAMETRES!$C$1:$F$1,0)-1,1048575,1)),1)</xm:f>
          </x14:formula1>
          <xm:sqref>L10 O10</xm:sqref>
        </x14:dataValidation>
        <x14:dataValidation type="list" allowBlank="1" showInputMessage="1" showErrorMessage="1" xr:uid="{00000000-0002-0000-0100-000009000000}">
          <x14:formula1>
            <xm:f>OFFSET(PARAMETRES!$C$1,1,MATCH($K$11,PARAMETRES!$C$1:$F$1,0)-1,COUNTA(OFFSET(PARAMETRES!$C$1,1,MATCH($K$11,PARAMETRES!$C$1:$F$1,0)-1,1048575,1)),1)</xm:f>
          </x14:formula1>
          <xm:sqref>L11 O11</xm:sqref>
        </x14:dataValidation>
        <x14:dataValidation type="list" allowBlank="1" showInputMessage="1" showErrorMessage="1" xr:uid="{00000000-0002-0000-0100-00000A000000}">
          <x14:formula1>
            <xm:f>OFFSET(PARAMETRES!$C$1,1,MATCH($K$12,PARAMETRES!$C$1:$F$1,0)-1,COUNTA(OFFSET(PARAMETRES!$C$1,1,MATCH($K$12,PARAMETRES!$C$1:$F$1,0)-1,1048575,1)),1)</xm:f>
          </x14:formula1>
          <xm:sqref>L12 O12</xm:sqref>
        </x14:dataValidation>
        <x14:dataValidation type="list" allowBlank="1" showInputMessage="1" showErrorMessage="1" xr:uid="{00000000-0002-0000-0100-00000B000000}">
          <x14:formula1>
            <xm:f>OFFSET(PARAMETRES!$C$1,1,MATCH($K$13,PARAMETRES!$C$1:$F$1,0)-1,COUNTA(OFFSET(PARAMETRES!$C$1,1,MATCH($K$13,PARAMETRES!$C$1:$F$1,0)-1,1048575,1)),1)</xm:f>
          </x14:formula1>
          <xm:sqref>L13 O13</xm:sqref>
        </x14:dataValidation>
        <x14:dataValidation type="list" allowBlank="1" showInputMessage="1" showErrorMessage="1" xr:uid="{00000000-0002-0000-0100-00000C000000}">
          <x14:formula1>
            <xm:f>OFFSET(PARAMETRES!$C$1,1,MATCH($K$14,PARAMETRES!$C$1:$F$1,0)-1,COUNTA(OFFSET(PARAMETRES!$C$1,1,MATCH($K$14,PARAMETRES!$C$1:$F$1,0)-1,1048575,1)),1)</xm:f>
          </x14:formula1>
          <xm:sqref>L14 O14</xm:sqref>
        </x14:dataValidation>
        <x14:dataValidation type="list" allowBlank="1" showInputMessage="1" showErrorMessage="1" xr:uid="{00000000-0002-0000-0100-00000D000000}">
          <x14:formula1>
            <xm:f>OFFSET(PARAMETRES!$C$1,1,MATCH($K$15,PARAMETRES!$C$1:$F$1,0)-1,COUNTA(OFFSET(PARAMETRES!$C$1,1,MATCH($K$15,PARAMETRES!$C$1:$F$1,0)-1,1048575,1)),1)</xm:f>
          </x14:formula1>
          <xm:sqref>L15 O15</xm:sqref>
        </x14:dataValidation>
        <x14:dataValidation type="list" allowBlank="1" showInputMessage="1" showErrorMessage="1" xr:uid="{00000000-0002-0000-0100-00000E000000}">
          <x14:formula1>
            <xm:f>OFFSET(PARAMETRES!$C$1,1,MATCH($K$16,PARAMETRES!$C$1:$F$1,0)-1,COUNTA(OFFSET(PARAMETRES!$C$1,1,MATCH($K$16,PARAMETRES!$C$1:$F$1,0)-1,1048575,1)),1)</xm:f>
          </x14:formula1>
          <xm:sqref>L16 O16</xm:sqref>
        </x14:dataValidation>
        <x14:dataValidation type="list" allowBlank="1" showInputMessage="1" showErrorMessage="1" xr:uid="{00000000-0002-0000-0100-00000F000000}">
          <x14:formula1>
            <xm:f>OFFSET(PARAMETRES!$C$1,1,MATCH($K$17,PARAMETRES!$C$1:$F$1,0)-1,COUNTA(OFFSET(PARAMETRES!$C$1,1,MATCH($K$17,PARAMETRES!$C$1:$F$1,0)-1,1048575,1)),1)</xm:f>
          </x14:formula1>
          <xm:sqref>L17 O17</xm:sqref>
        </x14:dataValidation>
        <x14:dataValidation type="list" allowBlank="1" showInputMessage="1" showErrorMessage="1" xr:uid="{00000000-0002-0000-0100-000010000000}">
          <x14:formula1>
            <xm:f>OFFSET(PARAMETRES!$C$1,1,MATCH($K$18,PARAMETRES!$C$1:$F$1,0)-1,COUNTA(OFFSET(PARAMETRES!$C$1,1,MATCH($K$18,PARAMETRES!$C$1:$F$1,0)-1,1048575,1)),1)</xm:f>
          </x14:formula1>
          <xm:sqref>L18 O18</xm:sqref>
        </x14:dataValidation>
        <x14:dataValidation type="list" allowBlank="1" showInputMessage="1" showErrorMessage="1" xr:uid="{00000000-0002-0000-0100-000011000000}">
          <x14:formula1>
            <xm:f>OFFSET(PARAMETRES!$C$1,1,MATCH($K$19,PARAMETRES!$C$1:$F$1,0)-1,COUNTA(OFFSET(PARAMETRES!$C$1,1,MATCH($K$19,PARAMETRES!$C$1:$F$1,0)-1,1048575,1)),1)</xm:f>
          </x14:formula1>
          <xm:sqref>L19 O19</xm:sqref>
        </x14:dataValidation>
        <x14:dataValidation type="list" allowBlank="1" showInputMessage="1" showErrorMessage="1" xr:uid="{00000000-0002-0000-0100-000012000000}">
          <x14:formula1>
            <xm:f>OFFSET(PARAMETRES!$C$1,1,MATCH($K$20,PARAMETRES!$C$1:$F$1,0)-1,COUNTA(OFFSET(PARAMETRES!$C$1,1,MATCH($K$20,PARAMETRES!$C$1:$F$1,0)-1,1048575,1)),1)</xm:f>
          </x14:formula1>
          <xm:sqref>L20 O20</xm:sqref>
        </x14:dataValidation>
        <x14:dataValidation type="list" allowBlank="1" showInputMessage="1" showErrorMessage="1" xr:uid="{00000000-0002-0000-0100-000013000000}">
          <x14:formula1>
            <xm:f>OFFSET(PARAMETRES!$C$1,1,MATCH($K$21,PARAMETRES!$C$1:$F$1,0)-1,COUNTA(OFFSET(PARAMETRES!$C$1,1,MATCH($K$21,PARAMETRES!$C$1:$F$1,0)-1,1048575,1)),1)</xm:f>
          </x14:formula1>
          <xm:sqref>L21 O21</xm:sqref>
        </x14:dataValidation>
        <x14:dataValidation type="list" allowBlank="1" showInputMessage="1" showErrorMessage="1" xr:uid="{00000000-0002-0000-0100-000014000000}">
          <x14:formula1>
            <xm:f>OFFSET(PARAMETRES!$C$1,1,MATCH($K$22,PARAMETRES!$C$1:$F$1,0)-1,COUNTA(OFFSET(PARAMETRES!$C$1,1,MATCH($K$22,PARAMETRES!$C$1:$F$1,0)-1,1048575,1)),1)</xm:f>
          </x14:formula1>
          <xm:sqref>L22 O22</xm:sqref>
        </x14:dataValidation>
        <x14:dataValidation type="list" allowBlank="1" showInputMessage="1" showErrorMessage="1" xr:uid="{00000000-0002-0000-0100-000015000000}">
          <x14:formula1>
            <xm:f>OFFSET(PARAMETRES!$C$1,1,MATCH($K$23,PARAMETRES!$C$1:$F$1,0)-1,COUNTA(OFFSET(PARAMETRES!$C$1,1,MATCH($K$23,PARAMETRES!$C$1:$F$1,0)-1,1048575,1)),1)</xm:f>
          </x14:formula1>
          <xm:sqref>L23 O23</xm:sqref>
        </x14:dataValidation>
        <x14:dataValidation type="list" allowBlank="1" showInputMessage="1" showErrorMessage="1" xr:uid="{00000000-0002-0000-0100-000016000000}">
          <x14:formula1>
            <xm:f>OFFSET(PARAMETRES!$C$1,1,MATCH($K$24,PARAMETRES!$C$1:$F$1,0)-1,COUNTA(OFFSET(PARAMETRES!$C$1,1,MATCH($K$24,PARAMETRES!$C$1:$F$1,0)-1,1048575,1)),1)</xm:f>
          </x14:formula1>
          <xm:sqref>L24 O24</xm:sqref>
        </x14:dataValidation>
        <x14:dataValidation type="list" allowBlank="1" showInputMessage="1" showErrorMessage="1" xr:uid="{00000000-0002-0000-0100-000017000000}">
          <x14:formula1>
            <xm:f>OFFSET(PARAMETRES!$C$1,1,MATCH($K$25,PARAMETRES!$C$1:$F$1,0)-1,COUNTA(OFFSET(PARAMETRES!$C$1,1,MATCH($K$25,PARAMETRES!$C$1:$F$1,0)-1,1048575,1)),1)</xm:f>
          </x14:formula1>
          <xm:sqref>L25 O25</xm:sqref>
        </x14:dataValidation>
        <x14:dataValidation type="list" allowBlank="1" showInputMessage="1" showErrorMessage="1" xr:uid="{00000000-0002-0000-0100-000018000000}">
          <x14:formula1>
            <xm:f>OFFSET(PARAMETRES!$C$1,1,MATCH($K$26,PARAMETRES!$C$1:$F$1,0)-1,COUNTA(OFFSET(PARAMETRES!$C$1,1,MATCH($K$26,PARAMETRES!$C$1:$F$1,0)-1,1048575,1)),1)</xm:f>
          </x14:formula1>
          <xm:sqref>L26 O26</xm:sqref>
        </x14:dataValidation>
        <x14:dataValidation type="list" allowBlank="1" showInputMessage="1" showErrorMessage="1" xr:uid="{00000000-0002-0000-0100-000019000000}">
          <x14:formula1>
            <xm:f>OFFSET(PARAMETRES!$C$1,1,MATCH($K$27,PARAMETRES!$C$1:$F$1,0)-1,COUNTA(OFFSET(PARAMETRES!$C$1,1,MATCH($K$27,PARAMETRES!$C$1:$F$1,0)-1,1048575,1)),1)</xm:f>
          </x14:formula1>
          <xm:sqref>L27 O27</xm:sqref>
        </x14:dataValidation>
        <x14:dataValidation type="list" allowBlank="1" showInputMessage="1" showErrorMessage="1" xr:uid="{00000000-0002-0000-0100-00001A000000}">
          <x14:formula1>
            <xm:f>OFFSET(PARAMETRES!$C$1,1,MATCH($K$28,PARAMETRES!$C$1:$F$1,0)-1,COUNTA(OFFSET(PARAMETRES!$C$1,1,MATCH($K$28,PARAMETRES!$C$1:$F$1,0)-1,1048575,1)),1)</xm:f>
          </x14:formula1>
          <xm:sqref>L28 O28</xm:sqref>
        </x14:dataValidation>
        <x14:dataValidation type="list" allowBlank="1" showInputMessage="1" showErrorMessage="1" xr:uid="{00000000-0002-0000-0100-00001B000000}">
          <x14:formula1>
            <xm:f>OFFSET(PARAMETRES!$C$1,1,MATCH($K$29,PARAMETRES!$C$1:$F$1,0)-1,COUNTA(OFFSET(PARAMETRES!$C$1,1,MATCH($K$29,PARAMETRES!$C$1:$F$1,0)-1,1048575,1)),1)</xm:f>
          </x14:formula1>
          <xm:sqref>L29 O29</xm:sqref>
        </x14:dataValidation>
        <x14:dataValidation type="list" allowBlank="1" showInputMessage="1" showErrorMessage="1" xr:uid="{00000000-0002-0000-0100-00001C000000}">
          <x14:formula1>
            <xm:f>OFFSET(PARAMETRES!$C$1,1,MATCH($K$30,PARAMETRES!$C$1:$F$1,0)-1,COUNTA(OFFSET(PARAMETRES!$C$1,1,MATCH($K$30,PARAMETRES!$C$1:$F$1,0)-1,1048575,1)),1)</xm:f>
          </x14:formula1>
          <xm:sqref>L30 O30</xm:sqref>
        </x14:dataValidation>
        <x14:dataValidation type="list" allowBlank="1" showInputMessage="1" showErrorMessage="1" xr:uid="{00000000-0002-0000-0100-00001D000000}">
          <x14:formula1>
            <xm:f>OFFSET(PARAMETRES!$C$1,1,MATCH($K$31,PARAMETRES!$C$1:$F$1,0)-1,COUNTA(OFFSET(PARAMETRES!$C$1,1,MATCH($K$31,PARAMETRES!$C$1:$F$1,0)-1,1048575,1)),1)</xm:f>
          </x14:formula1>
          <xm:sqref>L31 O31</xm:sqref>
        </x14:dataValidation>
        <x14:dataValidation type="list" allowBlank="1" showInputMessage="1" showErrorMessage="1" xr:uid="{00000000-0002-0000-0100-00001E000000}">
          <x14:formula1>
            <xm:f>OFFSET(PARAMETRES!$C$1,1,MATCH($K$32,PARAMETRES!$C$1:$F$1,0)-1,COUNTA(OFFSET(PARAMETRES!$C$1,1,MATCH($K$32,PARAMETRES!$C$1:$F$1,0)-1,1048575,1)),1)</xm:f>
          </x14:formula1>
          <xm:sqref>L32 O32</xm:sqref>
        </x14:dataValidation>
        <x14:dataValidation type="list" allowBlank="1" showInputMessage="1" showErrorMessage="1" xr:uid="{00000000-0002-0000-0100-00001F000000}">
          <x14:formula1>
            <xm:f>OFFSET(PARAMETRES!$C$1,1,MATCH($K$33,PARAMETRES!$C$1:$F$1,0)-1,COUNTA(OFFSET(PARAMETRES!$C$1,1,MATCH($K$33,PARAMETRES!$C$1:$F$1,0)-1,1048575,1)),1)</xm:f>
          </x14:formula1>
          <xm:sqref>L33 O33</xm:sqref>
        </x14:dataValidation>
        <x14:dataValidation type="list" allowBlank="1" showInputMessage="1" showErrorMessage="1" xr:uid="{00000000-0002-0000-0100-000020000000}">
          <x14:formula1>
            <xm:f>OFFSET(PARAMETRES!$C$1,1,MATCH($K$34,PARAMETRES!$C$1:$F$1,0)-1,COUNTA(OFFSET(PARAMETRES!$C$1,1,MATCH($K$34,PARAMETRES!$C$1:$F$1,0)-1,1048575,1)),1)</xm:f>
          </x14:formula1>
          <xm:sqref>L34 O34</xm:sqref>
        </x14:dataValidation>
        <x14:dataValidation type="list" allowBlank="1" showInputMessage="1" showErrorMessage="1" xr:uid="{00000000-0002-0000-0100-000021000000}">
          <x14:formula1>
            <xm:f>OFFSET(PARAMETRES!$C$1,1,MATCH($K$35,PARAMETRES!$C$1:$F$1,0)-1,COUNTA(OFFSET(PARAMETRES!$C$1,1,MATCH($K$35,PARAMETRES!$C$1:$F$1,0)-1,1048575,1)),1)</xm:f>
          </x14:formula1>
          <xm:sqref>L35 O35</xm:sqref>
        </x14:dataValidation>
        <x14:dataValidation type="list" allowBlank="1" showInputMessage="1" showErrorMessage="1" xr:uid="{00000000-0002-0000-0100-000022000000}">
          <x14:formula1>
            <xm:f>OFFSET(PARAMETRES!$C$1,1,MATCH($K$36,PARAMETRES!$C$1:$F$1,0)-1,COUNTA(OFFSET(PARAMETRES!$C$1,1,MATCH($K$36,PARAMETRES!$C$1:$F$1,0)-1,1048575,1)),1)</xm:f>
          </x14:formula1>
          <xm:sqref>L36 O36</xm:sqref>
        </x14:dataValidation>
        <x14:dataValidation type="list" allowBlank="1" showInputMessage="1" showErrorMessage="1" xr:uid="{00000000-0002-0000-0100-000023000000}">
          <x14:formula1>
            <xm:f>OFFSET(PARAMETRES!$C$1,1,MATCH($K$37,PARAMETRES!$C$1:$F$1,0)-1,COUNTA(OFFSET(PARAMETRES!$C$1,1,MATCH($K$37,PARAMETRES!$C$1:$F$1,0)-1,1048575,1)),1)</xm:f>
          </x14:formula1>
          <xm:sqref>L37 O37</xm:sqref>
        </x14:dataValidation>
        <x14:dataValidation type="list" allowBlank="1" showInputMessage="1" showErrorMessage="1" xr:uid="{00000000-0002-0000-0100-000024000000}">
          <x14:formula1>
            <xm:f>OFFSET(PARAMETRES!$C$1,1,MATCH($K$38,PARAMETRES!$C$1:$F$1,0)-1,COUNTA(OFFSET(PARAMETRES!$C$1,1,MATCH($K$38,PARAMETRES!$C$1:$F$1,0)-1,1048575,1)),1)</xm:f>
          </x14:formula1>
          <xm:sqref>L38 O38</xm:sqref>
        </x14:dataValidation>
        <x14:dataValidation type="list" allowBlank="1" showInputMessage="1" showErrorMessage="1" xr:uid="{00000000-0002-0000-0100-000025000000}">
          <x14:formula1>
            <xm:f>OFFSET(PARAMETRES!$C$1,1,MATCH($K$39,PARAMETRES!$C$1:$F$1,0)-1,COUNTA(OFFSET(PARAMETRES!$C$1,1,MATCH($K$39,PARAMETRES!$C$1:$F$1,0)-1,1048575,1)),1)</xm:f>
          </x14:formula1>
          <xm:sqref>L39 O39</xm:sqref>
        </x14:dataValidation>
        <x14:dataValidation type="list" allowBlank="1" showInputMessage="1" showErrorMessage="1" xr:uid="{00000000-0002-0000-0100-000026000000}">
          <x14:formula1>
            <xm:f>OFFSET(PARAMETRES!$C$1,1,MATCH($K$40,PARAMETRES!$C$1:$F$1,0)-1,COUNTA(OFFSET(PARAMETRES!$C$1,1,MATCH($K$40,PARAMETRES!$C$1:$F$1,0)-1,1048575,1)),1)</xm:f>
          </x14:formula1>
          <xm:sqref>L40 O40</xm:sqref>
        </x14:dataValidation>
        <x14:dataValidation type="list" allowBlank="1" showInputMessage="1" showErrorMessage="1" xr:uid="{00000000-0002-0000-0100-000027000000}">
          <x14:formula1>
            <xm:f>OFFSET(PARAMETRES!$C$1,1,MATCH($K$41,PARAMETRES!$C$1:$F$1,0)-1,COUNTA(OFFSET(PARAMETRES!$C$1,1,MATCH($K$41,PARAMETRES!$C$1:$F$1,0)-1,1048575,1)),1)</xm:f>
          </x14:formula1>
          <xm:sqref>L41 O41</xm:sqref>
        </x14:dataValidation>
        <x14:dataValidation type="list" allowBlank="1" showInputMessage="1" showErrorMessage="1" xr:uid="{00000000-0002-0000-0100-000028000000}">
          <x14:formula1>
            <xm:f>OFFSET(PARAMETRES!$C$1,1,MATCH($K$42,PARAMETRES!$C$1:$F$1,0)-1,COUNTA(OFFSET(PARAMETRES!$C$1,1,MATCH($K$42,PARAMETRES!$C$1:$F$1,0)-1,1048575,1)),1)</xm:f>
          </x14:formula1>
          <xm:sqref>L42 O42</xm:sqref>
        </x14:dataValidation>
        <x14:dataValidation type="list" allowBlank="1" showInputMessage="1" showErrorMessage="1" xr:uid="{00000000-0002-0000-0100-000029000000}">
          <x14:formula1>
            <xm:f>OFFSET(PARAMETRES!$C$1,1,MATCH($K$43,PARAMETRES!$C$1:$F$1,0)-1,COUNTA(OFFSET(PARAMETRES!$C$1,1,MATCH($K$43,PARAMETRES!$C$1:$F$1,0)-1,1048575,1)),1)</xm:f>
          </x14:formula1>
          <xm:sqref>L43 O43</xm:sqref>
        </x14:dataValidation>
        <x14:dataValidation type="list" allowBlank="1" showInputMessage="1" showErrorMessage="1" xr:uid="{00000000-0002-0000-0100-00002A000000}">
          <x14:formula1>
            <xm:f>OFFSET(PARAMETRES!$C$1,1,MATCH($K$44,PARAMETRES!$C$1:$F$1,0)-1,COUNTA(OFFSET(PARAMETRES!$C$1,1,MATCH($K$44,PARAMETRES!$C$1:$F$1,0)-1,1048575,1)),1)</xm:f>
          </x14:formula1>
          <xm:sqref>L44 O44</xm:sqref>
        </x14:dataValidation>
        <x14:dataValidation type="list" allowBlank="1" showInputMessage="1" showErrorMessage="1" xr:uid="{00000000-0002-0000-0100-00002B000000}">
          <x14:formula1>
            <xm:f>OFFSET(PARAMETRES!$C$1,1,MATCH($K$45,PARAMETRES!$C$1:$F$1,0)-1,COUNTA(OFFSET(PARAMETRES!$C$1,1,MATCH($K$45,PARAMETRES!$C$1:$F$1,0)-1,1048575,1)),1)</xm:f>
          </x14:formula1>
          <xm:sqref>L45 O45</xm:sqref>
        </x14:dataValidation>
        <x14:dataValidation type="list" allowBlank="1" showInputMessage="1" showErrorMessage="1" xr:uid="{00000000-0002-0000-0100-00002C000000}">
          <x14:formula1>
            <xm:f>OFFSET(PARAMETRES!$C$1,1,MATCH($K$46,PARAMETRES!$C$1:$F$1,0)-1,COUNTA(OFFSET(PARAMETRES!$C$1,1,MATCH($K$46,PARAMETRES!$C$1:$F$1,0)-1,1048575,1)),1)</xm:f>
          </x14:formula1>
          <xm:sqref>L46 O46</xm:sqref>
        </x14:dataValidation>
        <x14:dataValidation type="list" allowBlank="1" showInputMessage="1" showErrorMessage="1" xr:uid="{00000000-0002-0000-0100-00002D000000}">
          <x14:formula1>
            <xm:f>OFFSET(PARAMETRES!$C$1,1,MATCH($K$47,PARAMETRES!$C$1:$F$1,0)-1,COUNTA(OFFSET(PARAMETRES!$C$1,1,MATCH($K$47,PARAMETRES!$C$1:$F$1,0)-1,1048575,1)),1)</xm:f>
          </x14:formula1>
          <xm:sqref>L47 O47</xm:sqref>
        </x14:dataValidation>
        <x14:dataValidation type="list" allowBlank="1" showInputMessage="1" showErrorMessage="1" xr:uid="{00000000-0002-0000-0100-00002E000000}">
          <x14:formula1>
            <xm:f>OFFSET(PARAMETRES!$C$1,1,MATCH($K$48,PARAMETRES!$C$1:$F$1,0)-1,COUNTA(OFFSET(PARAMETRES!$C$1,1,MATCH($K$48,PARAMETRES!$C$1:$F$1,0)-1,1048575,1)),1)</xm:f>
          </x14:formula1>
          <xm:sqref>L48 O48</xm:sqref>
        </x14:dataValidation>
        <x14:dataValidation type="list" allowBlank="1" showInputMessage="1" showErrorMessage="1" xr:uid="{00000000-0002-0000-0100-00002F000000}">
          <x14:formula1>
            <xm:f>OFFSET(PARAMETRES!$C$1,1,MATCH($K$49,PARAMETRES!$C$1:$F$1,0)-1,COUNTA(OFFSET(PARAMETRES!$C$1,1,MATCH($K$49,PARAMETRES!$C$1:$F$1,0)-1,1048575,1)),1)</xm:f>
          </x14:formula1>
          <xm:sqref>L49 O49</xm:sqref>
        </x14:dataValidation>
        <x14:dataValidation type="list" allowBlank="1" showInputMessage="1" showErrorMessage="1" xr:uid="{00000000-0002-0000-0100-000030000000}">
          <x14:formula1>
            <xm:f>OFFSET(PARAMETRES!$C$1,1,MATCH($K$50,PARAMETRES!$C$1:$F$1,0)-1,COUNTA(OFFSET(PARAMETRES!$C$1,1,MATCH($K$50,PARAMETRES!$C$1:$F$1,0)-1,1048575,1)),1)</xm:f>
          </x14:formula1>
          <xm:sqref>L50 O50</xm:sqref>
        </x14:dataValidation>
        <x14:dataValidation type="list" allowBlank="1" showInputMessage="1" showErrorMessage="1" xr:uid="{00000000-0002-0000-0100-000031000000}">
          <x14:formula1>
            <xm:f>OFFSET(PARAMETRES!$C$1,1,MATCH($K$51,PARAMETRES!$C$1:$F$1,0)-1,COUNTA(OFFSET(PARAMETRES!$C$1,1,MATCH($K$51,PARAMETRES!$C$1:$F$1,0)-1,1048575,1)),1)</xm:f>
          </x14:formula1>
          <xm:sqref>L51 O51</xm:sqref>
        </x14:dataValidation>
        <x14:dataValidation type="list" allowBlank="1" showInputMessage="1" showErrorMessage="1" xr:uid="{00000000-0002-0000-0100-000032000000}">
          <x14:formula1>
            <xm:f>OFFSET(PARAMETRES!$C$1,1,MATCH($K$52,PARAMETRES!$C$1:$F$1,0)-1,COUNTA(OFFSET(PARAMETRES!$C$1,1,MATCH($K$52,PARAMETRES!$C$1:$F$1,0)-1,1048575,1)),1)</xm:f>
          </x14:formula1>
          <xm:sqref>L52 O52</xm:sqref>
        </x14:dataValidation>
        <x14:dataValidation type="list" allowBlank="1" showInputMessage="1" showErrorMessage="1" xr:uid="{00000000-0002-0000-0100-000033000000}">
          <x14:formula1>
            <xm:f>OFFSET(PARAMETRES!$C$1,1,MATCH($K$53,PARAMETRES!$C$1:$F$1,0)-1,COUNTA(OFFSET(PARAMETRES!$C$1,1,MATCH($K$53,PARAMETRES!$C$1:$F$1,0)-1,1048575,1)),1)</xm:f>
          </x14:formula1>
          <xm:sqref>L53 O53</xm:sqref>
        </x14:dataValidation>
        <x14:dataValidation type="list" allowBlank="1" showInputMessage="1" showErrorMessage="1" xr:uid="{00000000-0002-0000-0100-000034000000}">
          <x14:formula1>
            <xm:f>OFFSET(PARAMETRES!$C$1,1,MATCH($K$54,PARAMETRES!$C$1:$F$1,0)-1,COUNTA(OFFSET(PARAMETRES!$C$1,1,MATCH($K$54,PARAMETRES!$C$1:$F$1,0)-1,1048575,1)),1)</xm:f>
          </x14:formula1>
          <xm:sqref>L54 O54</xm:sqref>
        </x14:dataValidation>
        <x14:dataValidation type="list" allowBlank="1" showInputMessage="1" showErrorMessage="1" xr:uid="{00000000-0002-0000-0100-000035000000}">
          <x14:formula1>
            <xm:f>OFFSET(PARAMETRES!$C$1,1,MATCH($K$55,PARAMETRES!$C$1:$F$1,0)-1,COUNTA(OFFSET(PARAMETRES!$C$1,1,MATCH($K$55,PARAMETRES!$C$1:$F$1,0)-1,1048575,1)),1)</xm:f>
          </x14:formula1>
          <xm:sqref>L55 O55</xm:sqref>
        </x14:dataValidation>
        <x14:dataValidation type="list" allowBlank="1" showInputMessage="1" showErrorMessage="1" xr:uid="{00000000-0002-0000-0100-000036000000}">
          <x14:formula1>
            <xm:f>OFFSET(PARAMETRES!$C$1,1,MATCH($K$56,PARAMETRES!$C$1:$F$1,0)-1,COUNTA(OFFSET(PARAMETRES!$C$1,1,MATCH($K$56,PARAMETRES!$C$1:$F$1,0)-1,1048575,1)),1)</xm:f>
          </x14:formula1>
          <xm:sqref>L56 O56</xm:sqref>
        </x14:dataValidation>
        <x14:dataValidation type="list" allowBlank="1" showInputMessage="1" showErrorMessage="1" xr:uid="{00000000-0002-0000-0100-000037000000}">
          <x14:formula1>
            <xm:f>OFFSET(PARAMETRES!$C$1,1,MATCH($K$57,PARAMETRES!$C$1:$F$1,0)-1,COUNTA(OFFSET(PARAMETRES!$C$1,1,MATCH($K$57,PARAMETRES!$C$1:$F$1,0)-1,1048575,1)),1)</xm:f>
          </x14:formula1>
          <xm:sqref>L57 O57</xm:sqref>
        </x14:dataValidation>
        <x14:dataValidation type="list" allowBlank="1" showInputMessage="1" showErrorMessage="1" xr:uid="{00000000-0002-0000-0100-000038000000}">
          <x14:formula1>
            <xm:f>OFFSET(PARAMETRES!$C$1,1,MATCH($K$58,PARAMETRES!$C$1:$F$1,0)-1,COUNTA(OFFSET(PARAMETRES!$C$1,1,MATCH($K$58,PARAMETRES!$C$1:$F$1,0)-1,1048575,1)),1)</xm:f>
          </x14:formula1>
          <xm:sqref>L58 O58</xm:sqref>
        </x14:dataValidation>
        <x14:dataValidation type="list" allowBlank="1" showInputMessage="1" showErrorMessage="1" xr:uid="{00000000-0002-0000-0100-000039000000}">
          <x14:formula1>
            <xm:f>OFFSET(PARAMETRES!$C$1,1,MATCH($K$59,PARAMETRES!$C$1:$F$1,0)-1,COUNTA(OFFSET(PARAMETRES!$C$1,1,MATCH($K$59,PARAMETRES!$C$1:$F$1,0)-1,1048575,1)),1)</xm:f>
          </x14:formula1>
          <xm:sqref>L59 O59</xm:sqref>
        </x14:dataValidation>
        <x14:dataValidation type="list" allowBlank="1" showInputMessage="1" showErrorMessage="1" xr:uid="{00000000-0002-0000-0100-00003A000000}">
          <x14:formula1>
            <xm:f>OFFSET(PARAMETRES!$C$1,1,MATCH($K$60,PARAMETRES!$C$1:$F$1,0)-1,COUNTA(OFFSET(PARAMETRES!$C$1,1,MATCH($K$60,PARAMETRES!$C$1:$F$1,0)-1,1048575,1)),1)</xm:f>
          </x14:formula1>
          <xm:sqref>L60 O60</xm:sqref>
        </x14:dataValidation>
        <x14:dataValidation type="list" allowBlank="1" showInputMessage="1" showErrorMessage="1" xr:uid="{00000000-0002-0000-0100-00003B000000}">
          <x14:formula1>
            <xm:f>OFFSET(PARAMETRES!$C$1,1,MATCH($K$61,PARAMETRES!$C$1:$F$1,0)-1,COUNTA(OFFSET(PARAMETRES!$C$1,1,MATCH($K$61,PARAMETRES!$C$1:$F$1,0)-1,1048575,1)),1)</xm:f>
          </x14:formula1>
          <xm:sqref>L61 O61</xm:sqref>
        </x14:dataValidation>
        <x14:dataValidation type="list" allowBlank="1" showInputMessage="1" showErrorMessage="1" xr:uid="{00000000-0002-0000-0100-00003C000000}">
          <x14:formula1>
            <xm:f>OFFSET(PARAMETRES!$C$1,1,MATCH($K$62,PARAMETRES!$C$1:$F$1,0)-1,COUNTA(OFFSET(PARAMETRES!$C$1,1,MATCH($K$62,PARAMETRES!$C$1:$F$1,0)-1,1048575,1)),1)</xm:f>
          </x14:formula1>
          <xm:sqref>L62 O62</xm:sqref>
        </x14:dataValidation>
        <x14:dataValidation type="list" allowBlank="1" showInputMessage="1" showErrorMessage="1" xr:uid="{00000000-0002-0000-0100-00003D000000}">
          <x14:formula1>
            <xm:f>OFFSET(PARAMETRES!$C$1,1,MATCH($K$63,PARAMETRES!$C$1:$F$1,0)-1,COUNTA(OFFSET(PARAMETRES!$C$1,1,MATCH($K$63,PARAMETRES!$C$1:$F$1,0)-1,1048575,1)),1)</xm:f>
          </x14:formula1>
          <xm:sqref>L63 O63</xm:sqref>
        </x14:dataValidation>
        <x14:dataValidation type="list" allowBlank="1" showInputMessage="1" showErrorMessage="1" xr:uid="{00000000-0002-0000-0100-00003E000000}">
          <x14:formula1>
            <xm:f>OFFSET(PARAMETRES!$C$1,1,MATCH($K$64,PARAMETRES!$C$1:$F$1,0)-1,COUNTA(OFFSET(PARAMETRES!$C$1,1,MATCH($K$64,PARAMETRES!$C$1:$F$1,0)-1,1048575,1)),1)</xm:f>
          </x14:formula1>
          <xm:sqref>L64 O64</xm:sqref>
        </x14:dataValidation>
        <x14:dataValidation type="list" allowBlank="1" showInputMessage="1" showErrorMessage="1" xr:uid="{00000000-0002-0000-0100-00003F000000}">
          <x14:formula1>
            <xm:f>OFFSET(PARAMETRES!$C$1,1,MATCH($K$65,PARAMETRES!$C$1:$F$1,0)-1,COUNTA(OFFSET(PARAMETRES!$C$1,1,MATCH($K$65,PARAMETRES!$C$1:$F$1,0)-1,1048575,1)),1)</xm:f>
          </x14:formula1>
          <xm:sqref>L65 O65</xm:sqref>
        </x14:dataValidation>
        <x14:dataValidation type="list" allowBlank="1" showInputMessage="1" showErrorMessage="1" xr:uid="{00000000-0002-0000-0100-000040000000}">
          <x14:formula1>
            <xm:f>OFFSET(PARAMETRES!$C$1,1,MATCH($K$66,PARAMETRES!$C$1:$F$1,0)-1,COUNTA(OFFSET(PARAMETRES!$C$1,1,MATCH($K$66,PARAMETRES!$C$1:$F$1,0)-1,1048575,1)),1)</xm:f>
          </x14:formula1>
          <xm:sqref>L66 O66</xm:sqref>
        </x14:dataValidation>
        <x14:dataValidation type="list" allowBlank="1" showInputMessage="1" showErrorMessage="1" xr:uid="{00000000-0002-0000-0100-000041000000}">
          <x14:formula1>
            <xm:f>OFFSET(PARAMETRES!$C$1,1,MATCH($K$67,PARAMETRES!$C$1:$F$1,0)-1,COUNTA(OFFSET(PARAMETRES!$C$1,1,MATCH($K$67,PARAMETRES!$C$1:$F$1,0)-1,1048575,1)),1)</xm:f>
          </x14:formula1>
          <xm:sqref>L67 O67</xm:sqref>
        </x14:dataValidation>
        <x14:dataValidation type="list" allowBlank="1" showInputMessage="1" showErrorMessage="1" xr:uid="{00000000-0002-0000-0100-000042000000}">
          <x14:formula1>
            <xm:f>OFFSET(PARAMETRES!$C$1,1,MATCH($K$68,PARAMETRES!$C$1:$F$1,0)-1,COUNTA(OFFSET(PARAMETRES!$C$1,1,MATCH($K$68,PARAMETRES!$C$1:$F$1,0)-1,1048575,1)),1)</xm:f>
          </x14:formula1>
          <xm:sqref>L68 O68</xm:sqref>
        </x14:dataValidation>
        <x14:dataValidation type="list" allowBlank="1" showInputMessage="1" showErrorMessage="1" xr:uid="{00000000-0002-0000-0100-000043000000}">
          <x14:formula1>
            <xm:f>OFFSET(PARAMETRES!$C$1,1,MATCH($K$69,PARAMETRES!$C$1:$F$1,0)-1,COUNTA(OFFSET(PARAMETRES!$C$1,1,MATCH($K$69,PARAMETRES!$C$1:$F$1,0)-1,1048575,1)),1)</xm:f>
          </x14:formula1>
          <xm:sqref>L69 O69</xm:sqref>
        </x14:dataValidation>
        <x14:dataValidation type="list" allowBlank="1" showInputMessage="1" showErrorMessage="1" xr:uid="{00000000-0002-0000-0100-000044000000}">
          <x14:formula1>
            <xm:f>OFFSET(PARAMETRES!$C$1,1,MATCH($K$70,PARAMETRES!$C$1:$F$1,0)-1,COUNTA(OFFSET(PARAMETRES!$C$1,1,MATCH($K$70,PARAMETRES!$C$1:$F$1,0)-1,1048575,1)),1)</xm:f>
          </x14:formula1>
          <xm:sqref>L70 O70</xm:sqref>
        </x14:dataValidation>
        <x14:dataValidation type="list" allowBlank="1" showInputMessage="1" showErrorMessage="1" xr:uid="{00000000-0002-0000-0100-000045000000}">
          <x14:formula1>
            <xm:f>OFFSET(PARAMETRES!$C$1,1,MATCH($K$71,PARAMETRES!$C$1:$F$1,0)-1,COUNTA(OFFSET(PARAMETRES!$C$1,1,MATCH($K$71,PARAMETRES!$C$1:$F$1,0)-1,1048575,1)),1)</xm:f>
          </x14:formula1>
          <xm:sqref>L71 O71</xm:sqref>
        </x14:dataValidation>
        <x14:dataValidation type="list" allowBlank="1" showInputMessage="1" showErrorMessage="1" xr:uid="{00000000-0002-0000-0100-000046000000}">
          <x14:formula1>
            <xm:f>OFFSET(PARAMETRES!$C$1,1,MATCH($K$72,PARAMETRES!$C$1:$F$1,0)-1,COUNTA(OFFSET(PARAMETRES!$C$1,1,MATCH($K$72,PARAMETRES!$C$1:$F$1,0)-1,1048575,1)),1)</xm:f>
          </x14:formula1>
          <xm:sqref>L72 O72</xm:sqref>
        </x14:dataValidation>
        <x14:dataValidation type="list" allowBlank="1" showInputMessage="1" showErrorMessage="1" xr:uid="{00000000-0002-0000-0100-000047000000}">
          <x14:formula1>
            <xm:f>OFFSET(PARAMETRES!$C$1,1,MATCH($K$73,PARAMETRES!$C$1:$F$1,0)-1,COUNTA(OFFSET(PARAMETRES!$C$1,1,MATCH($K$73,PARAMETRES!$C$1:$F$1,0)-1,1048575,1)),1)</xm:f>
          </x14:formula1>
          <xm:sqref>L73 O73</xm:sqref>
        </x14:dataValidation>
        <x14:dataValidation type="list" allowBlank="1" showInputMessage="1" showErrorMessage="1" xr:uid="{00000000-0002-0000-0100-000048000000}">
          <x14:formula1>
            <xm:f>OFFSET(PARAMETRES!$C$1,1,MATCH($K$74,PARAMETRES!$C$1:$F$1,0)-1,COUNTA(OFFSET(PARAMETRES!$C$1,1,MATCH($K$74,PARAMETRES!$C$1:$F$1,0)-1,1048575,1)),1)</xm:f>
          </x14:formula1>
          <xm:sqref>L74 O74</xm:sqref>
        </x14:dataValidation>
        <x14:dataValidation type="list" allowBlank="1" showInputMessage="1" showErrorMessage="1" xr:uid="{00000000-0002-0000-0100-000049000000}">
          <x14:formula1>
            <xm:f>OFFSET(PARAMETRES!$C$1,1,MATCH($K$75,PARAMETRES!$C$1:$F$1,0)-1,COUNTA(OFFSET(PARAMETRES!$C$1,1,MATCH($K$75,PARAMETRES!$C$1:$F$1,0)-1,1048575,1)),1)</xm:f>
          </x14:formula1>
          <xm:sqref>L75 O75</xm:sqref>
        </x14:dataValidation>
        <x14:dataValidation type="list" allowBlank="1" showInputMessage="1" showErrorMessage="1" xr:uid="{00000000-0002-0000-0100-00004A000000}">
          <x14:formula1>
            <xm:f>OFFSET(PARAMETRES!$C$1,1,MATCH($K$76,PARAMETRES!$C$1:$F$1,0)-1,COUNTA(OFFSET(PARAMETRES!$C$1,1,MATCH($K$76,PARAMETRES!$C$1:$F$1,0)-1,1048575,1)),1)</xm:f>
          </x14:formula1>
          <xm:sqref>L76 O76</xm:sqref>
        </x14:dataValidation>
        <x14:dataValidation type="list" allowBlank="1" showInputMessage="1" showErrorMessage="1" xr:uid="{00000000-0002-0000-0100-00004B000000}">
          <x14:formula1>
            <xm:f>OFFSET(PARAMETRES!$C$1,1,MATCH($K$77,PARAMETRES!$C$1:$F$1,0)-1,COUNTA(OFFSET(PARAMETRES!$C$1,1,MATCH($K$77,PARAMETRES!$C$1:$F$1,0)-1,1048575,1)),1)</xm:f>
          </x14:formula1>
          <xm:sqref>L77 O77</xm:sqref>
        </x14:dataValidation>
        <x14:dataValidation type="list" allowBlank="1" showInputMessage="1" showErrorMessage="1" xr:uid="{00000000-0002-0000-0100-00004C000000}">
          <x14:formula1>
            <xm:f>OFFSET(PARAMETRES!$C$1,1,MATCH($K$78,PARAMETRES!$C$1:$F$1,0)-1,COUNTA(OFFSET(PARAMETRES!$C$1,1,MATCH($K$78,PARAMETRES!$C$1:$F$1,0)-1,1048575,1)),1)</xm:f>
          </x14:formula1>
          <xm:sqref>L78 O78</xm:sqref>
        </x14:dataValidation>
        <x14:dataValidation type="list" allowBlank="1" showInputMessage="1" showErrorMessage="1" xr:uid="{00000000-0002-0000-0100-00004D000000}">
          <x14:formula1>
            <xm:f>OFFSET(PARAMETRES!$C$1,1,MATCH($K$79,PARAMETRES!$C$1:$F$1,0)-1,COUNTA(OFFSET(PARAMETRES!$C$1,1,MATCH($K$79,PARAMETRES!$C$1:$F$1,0)-1,1048575,1)),1)</xm:f>
          </x14:formula1>
          <xm:sqref>L79 O79</xm:sqref>
        </x14:dataValidation>
        <x14:dataValidation type="list" allowBlank="1" showInputMessage="1" showErrorMessage="1" xr:uid="{00000000-0002-0000-0100-00004E000000}">
          <x14:formula1>
            <xm:f>OFFSET(PARAMETRES!$C$1,1,MATCH($K$80,PARAMETRES!$C$1:$F$1,0)-1,COUNTA(OFFSET(PARAMETRES!$C$1,1,MATCH($K$80,PARAMETRES!$C$1:$F$1,0)-1,1048575,1)),1)</xm:f>
          </x14:formula1>
          <xm:sqref>L80 O80</xm:sqref>
        </x14:dataValidation>
        <x14:dataValidation type="list" allowBlank="1" showInputMessage="1" showErrorMessage="1" xr:uid="{00000000-0002-0000-0100-00004F000000}">
          <x14:formula1>
            <xm:f>OFFSET(PARAMETRES!$C$1,1,MATCH($K$81,PARAMETRES!$C$1:$F$1,0)-1,COUNTA(OFFSET(PARAMETRES!$C$1,1,MATCH($K$81,PARAMETRES!$C$1:$F$1,0)-1,1048575,1)),1)</xm:f>
          </x14:formula1>
          <xm:sqref>L81 O81</xm:sqref>
        </x14:dataValidation>
        <x14:dataValidation type="list" allowBlank="1" showInputMessage="1" showErrorMessage="1" xr:uid="{00000000-0002-0000-0100-000050000000}">
          <x14:formula1>
            <xm:f>OFFSET(PARAMETRES!$C$1,1,MATCH($K$82,PARAMETRES!$C$1:$F$1,0)-1,COUNTA(OFFSET(PARAMETRES!$C$1,1,MATCH($K$82,PARAMETRES!$C$1:$F$1,0)-1,1048575,1)),1)</xm:f>
          </x14:formula1>
          <xm:sqref>L82 O82</xm:sqref>
        </x14:dataValidation>
        <x14:dataValidation type="list" allowBlank="1" showInputMessage="1" showErrorMessage="1" xr:uid="{00000000-0002-0000-0100-000051000000}">
          <x14:formula1>
            <xm:f>OFFSET(PARAMETRES!$C$1,1,MATCH($K$83,PARAMETRES!$C$1:$F$1,0)-1,COUNTA(OFFSET(PARAMETRES!$C$1,1,MATCH($K$83,PARAMETRES!$C$1:$F$1,0)-1,1048575,1)),1)</xm:f>
          </x14:formula1>
          <xm:sqref>L83 O83</xm:sqref>
        </x14:dataValidation>
        <x14:dataValidation type="list" allowBlank="1" showInputMessage="1" showErrorMessage="1" xr:uid="{00000000-0002-0000-0100-000052000000}">
          <x14:formula1>
            <xm:f>OFFSET(PARAMETRES!$C$1,1,MATCH($K$84,PARAMETRES!$C$1:$F$1,0)-1,COUNTA(OFFSET(PARAMETRES!$C$1,1,MATCH($K$84,PARAMETRES!$C$1:$F$1,0)-1,1048575,1)),1)</xm:f>
          </x14:formula1>
          <xm:sqref>L84 O84</xm:sqref>
        </x14:dataValidation>
        <x14:dataValidation type="list" allowBlank="1" showInputMessage="1" showErrorMessage="1" xr:uid="{00000000-0002-0000-0100-000053000000}">
          <x14:formula1>
            <xm:f>OFFSET(PARAMETRES!$C$1,1,MATCH($K$85,PARAMETRES!$C$1:$F$1,0)-1,COUNTA(OFFSET(PARAMETRES!$C$1,1,MATCH($K$85,PARAMETRES!$C$1:$F$1,0)-1,1048575,1)),1)</xm:f>
          </x14:formula1>
          <xm:sqref>L85 O85</xm:sqref>
        </x14:dataValidation>
        <x14:dataValidation type="list" allowBlank="1" showInputMessage="1" showErrorMessage="1" xr:uid="{00000000-0002-0000-0100-000054000000}">
          <x14:formula1>
            <xm:f>OFFSET(PARAMETRES!$C$1,1,MATCH($K$86,PARAMETRES!$C$1:$F$1,0)-1,COUNTA(OFFSET(PARAMETRES!$C$1,1,MATCH($K$86,PARAMETRES!$C$1:$F$1,0)-1,1048575,1)),1)</xm:f>
          </x14:formula1>
          <xm:sqref>L86 O86</xm:sqref>
        </x14:dataValidation>
        <x14:dataValidation type="list" allowBlank="1" showInputMessage="1" showErrorMessage="1" xr:uid="{00000000-0002-0000-0100-000055000000}">
          <x14:formula1>
            <xm:f>OFFSET(PARAMETRES!$C$1,1,MATCH($K$87,PARAMETRES!$C$1:$F$1,0)-1,COUNTA(OFFSET(PARAMETRES!$C$1,1,MATCH($K$87,PARAMETRES!$C$1:$F$1,0)-1,1048575,1)),1)</xm:f>
          </x14:formula1>
          <xm:sqref>L87 O87</xm:sqref>
        </x14:dataValidation>
        <x14:dataValidation type="list" allowBlank="1" showInputMessage="1" showErrorMessage="1" xr:uid="{00000000-0002-0000-0100-000056000000}">
          <x14:formula1>
            <xm:f>OFFSET(PARAMETRES!$C$1,1,MATCH($K$88,PARAMETRES!$C$1:$F$1,0)-1,COUNTA(OFFSET(PARAMETRES!$C$1,1,MATCH($K$88,PARAMETRES!$C$1:$F$1,0)-1,1048575,1)),1)</xm:f>
          </x14:formula1>
          <xm:sqref>L88 O88</xm:sqref>
        </x14:dataValidation>
        <x14:dataValidation type="list" allowBlank="1" showInputMessage="1" showErrorMessage="1" xr:uid="{00000000-0002-0000-0100-000057000000}">
          <x14:formula1>
            <xm:f>OFFSET(PARAMETRES!$C$1,1,MATCH($K$89,PARAMETRES!$C$1:$F$1,0)-1,COUNTA(OFFSET(PARAMETRES!$C$1,1,MATCH($K$89,PARAMETRES!$C$1:$F$1,0)-1,1048575,1)),1)</xm:f>
          </x14:formula1>
          <xm:sqref>L89 O89</xm:sqref>
        </x14:dataValidation>
        <x14:dataValidation type="list" allowBlank="1" showInputMessage="1" showErrorMessage="1" xr:uid="{00000000-0002-0000-0100-000058000000}">
          <x14:formula1>
            <xm:f>OFFSET(PARAMETRES!$C$1,1,MATCH($K$90,PARAMETRES!$C$1:$F$1,0)-1,COUNTA(OFFSET(PARAMETRES!$C$1,1,MATCH($K$90,PARAMETRES!$C$1:$F$1,0)-1,1048575,1)),1)</xm:f>
          </x14:formula1>
          <xm:sqref>L90 O90</xm:sqref>
        </x14:dataValidation>
        <x14:dataValidation type="list" allowBlank="1" showInputMessage="1" showErrorMessage="1" xr:uid="{00000000-0002-0000-0100-000059000000}">
          <x14:formula1>
            <xm:f>OFFSET(PARAMETRES!$C$1,1,MATCH($K$91,PARAMETRES!$C$1:$F$1,0)-1,COUNTA(OFFSET(PARAMETRES!$C$1,1,MATCH($K$91,PARAMETRES!$C$1:$F$1,0)-1,1048575,1)),1)</xm:f>
          </x14:formula1>
          <xm:sqref>L91 O91</xm:sqref>
        </x14:dataValidation>
        <x14:dataValidation type="list" allowBlank="1" showInputMessage="1" showErrorMessage="1" xr:uid="{00000000-0002-0000-0100-00005A000000}">
          <x14:formula1>
            <xm:f>OFFSET(PARAMETRES!$C$1,1,MATCH($K$92,PARAMETRES!$C$1:$F$1,0)-1,COUNTA(OFFSET(PARAMETRES!$C$1,1,MATCH($K$92,PARAMETRES!$C$1:$F$1,0)-1,1048575,1)),1)</xm:f>
          </x14:formula1>
          <xm:sqref>L92 O92</xm:sqref>
        </x14:dataValidation>
        <x14:dataValidation type="list" allowBlank="1" showInputMessage="1" showErrorMessage="1" xr:uid="{00000000-0002-0000-0100-00005B000000}">
          <x14:formula1>
            <xm:f>OFFSET(PARAMETRES!$C$1,1,MATCH($K$93,PARAMETRES!$C$1:$F$1,0)-1,COUNTA(OFFSET(PARAMETRES!$C$1,1,MATCH($K$93,PARAMETRES!$C$1:$F$1,0)-1,1048575,1)),1)</xm:f>
          </x14:formula1>
          <xm:sqref>L93 O93</xm:sqref>
        </x14:dataValidation>
        <x14:dataValidation type="list" allowBlank="1" showInputMessage="1" showErrorMessage="1" xr:uid="{00000000-0002-0000-0100-00005C000000}">
          <x14:formula1>
            <xm:f>OFFSET(PARAMETRES!$C$1,1,MATCH($K$94,PARAMETRES!$C$1:$F$1,0)-1,COUNTA(OFFSET(PARAMETRES!$C$1,1,MATCH($K$94,PARAMETRES!$C$1:$F$1,0)-1,1048575,1)),1)</xm:f>
          </x14:formula1>
          <xm:sqref>L94 O94</xm:sqref>
        </x14:dataValidation>
        <x14:dataValidation type="list" allowBlank="1" showInputMessage="1" showErrorMessage="1" xr:uid="{00000000-0002-0000-0100-00005D000000}">
          <x14:formula1>
            <xm:f>OFFSET(PARAMETRES!$C$1,1,MATCH($K$95,PARAMETRES!$C$1:$F$1,0)-1,COUNTA(OFFSET(PARAMETRES!$C$1,1,MATCH($K$95,PARAMETRES!$C$1:$F$1,0)-1,1048575,1)),1)</xm:f>
          </x14:formula1>
          <xm:sqref>L95 O95</xm:sqref>
        </x14:dataValidation>
        <x14:dataValidation type="list" allowBlank="1" showInputMessage="1" showErrorMessage="1" xr:uid="{00000000-0002-0000-0100-00005E000000}">
          <x14:formula1>
            <xm:f>OFFSET(PARAMETRES!$C$1,1,MATCH($K$96,PARAMETRES!$C$1:$F$1,0)-1,COUNTA(OFFSET(PARAMETRES!$C$1,1,MATCH($K$96,PARAMETRES!$C$1:$F$1,0)-1,1048575,1)),1)</xm:f>
          </x14:formula1>
          <xm:sqref>L96 O96</xm:sqref>
        </x14:dataValidation>
        <x14:dataValidation type="list" allowBlank="1" showInputMessage="1" showErrorMessage="1" xr:uid="{00000000-0002-0000-0100-00005F000000}">
          <x14:formula1>
            <xm:f>OFFSET(PARAMETRES!$C$1,1,MATCH($K$97,PARAMETRES!$C$1:$F$1,0)-1,COUNTA(OFFSET(PARAMETRES!$C$1,1,MATCH($K$97,PARAMETRES!$C$1:$F$1,0)-1,1048575,1)),1)</xm:f>
          </x14:formula1>
          <xm:sqref>L97 O97</xm:sqref>
        </x14:dataValidation>
        <x14:dataValidation type="list" allowBlank="1" showInputMessage="1" showErrorMessage="1" xr:uid="{00000000-0002-0000-0100-000060000000}">
          <x14:formula1>
            <xm:f>OFFSET(PARAMETRES!$C$1,1,MATCH($K$98,PARAMETRES!$C$1:$F$1,0)-1,COUNTA(OFFSET(PARAMETRES!$C$1,1,MATCH($K$98,PARAMETRES!$C$1:$F$1,0)-1,1048575,1)),1)</xm:f>
          </x14:formula1>
          <xm:sqref>L98 O98</xm:sqref>
        </x14:dataValidation>
        <x14:dataValidation type="list" allowBlank="1" showInputMessage="1" showErrorMessage="1" xr:uid="{00000000-0002-0000-0100-000061000000}">
          <x14:formula1>
            <xm:f>OFFSET(PARAMETRES!$C$1,1,MATCH($K$99,PARAMETRES!$C$1:$F$1,0)-1,COUNTA(OFFSET(PARAMETRES!$C$1,1,MATCH($K$99,PARAMETRES!$C$1:$F$1,0)-1,1048575,1)),1)</xm:f>
          </x14:formula1>
          <xm:sqref>L99 O99</xm:sqref>
        </x14:dataValidation>
        <x14:dataValidation type="list" allowBlank="1" showInputMessage="1" showErrorMessage="1" xr:uid="{00000000-0002-0000-0100-000062000000}">
          <x14:formula1>
            <xm:f>OFFSET(PARAMETRES!$C$1,1,MATCH($K$100,PARAMETRES!$C$1:$F$1,0)-1,COUNTA(OFFSET(PARAMETRES!$C$1,1,MATCH($K$100,PARAMETRES!$C$1:$F$1,0)-1,1048575,1)),1)</xm:f>
          </x14:formula1>
          <xm:sqref>L100 O100</xm:sqref>
        </x14:dataValidation>
        <x14:dataValidation type="list" allowBlank="1" showInputMessage="1" showErrorMessage="1" xr:uid="{00000000-0002-0000-0100-000063000000}">
          <x14:formula1>
            <xm:f>OFFSET(PARAMETRES!$C$1,1,MATCH($K$101,PARAMETRES!$C$1:$F$1,0)-1,COUNTA(OFFSET(PARAMETRES!$C$1,1,MATCH($K$101,PARAMETRES!$C$1:$F$1,0)-1,1048575,1)),1)</xm:f>
          </x14:formula1>
          <xm:sqref>L101 O101</xm:sqref>
        </x14:dataValidation>
        <x14:dataValidation type="list" allowBlank="1" showInputMessage="1" showErrorMessage="1" xr:uid="{00000000-0002-0000-0100-000064000000}">
          <x14:formula1>
            <xm:f>OFFSET(PARAMETRES!$C$1,1,MATCH($K$102,PARAMETRES!$C$1:$F$1,0)-1,COUNTA(OFFSET(PARAMETRES!$C$1,1,MATCH($K$102,PARAMETRES!$C$1:$F$1,0)-1,1048575,1)),1)</xm:f>
          </x14:formula1>
          <xm:sqref>L102 O102</xm:sqref>
        </x14:dataValidation>
        <x14:dataValidation type="list" allowBlank="1" showInputMessage="1" showErrorMessage="1" xr:uid="{00000000-0002-0000-0100-000065000000}">
          <x14:formula1>
            <xm:f>OFFSET(PARAMETRES!$C$1,1,MATCH($K$103,PARAMETRES!$C$1:$F$1,0)-1,COUNTA(OFFSET(PARAMETRES!$C$1,1,MATCH($K$103,PARAMETRES!$C$1:$F$1,0)-1,1048575,1)),1)</xm:f>
          </x14:formula1>
          <xm:sqref>L103 O103</xm:sqref>
        </x14:dataValidation>
        <x14:dataValidation type="list" allowBlank="1" showInputMessage="1" showErrorMessage="1" xr:uid="{00000000-0002-0000-0100-000066000000}">
          <x14:formula1>
            <xm:f>OFFSET(PARAMETRES!$C$1,1,MATCH($K$104,PARAMETRES!$C$1:$F$1,0)-1,COUNTA(OFFSET(PARAMETRES!$C$1,1,MATCH($K$104,PARAMETRES!$C$1:$F$1,0)-1,1048575,1)),1)</xm:f>
          </x14:formula1>
          <xm:sqref>L104 O104</xm:sqref>
        </x14:dataValidation>
        <x14:dataValidation type="list" allowBlank="1" showInputMessage="1" showErrorMessage="1" xr:uid="{00000000-0002-0000-0100-000067000000}">
          <x14:formula1>
            <xm:f>OFFSET(PARAMETRES!$C$1,1,MATCH($K$105,PARAMETRES!$C$1:$F$1,0)-1,COUNTA(OFFSET(PARAMETRES!$C$1,1,MATCH($K$105,PARAMETRES!$C$1:$F$1,0)-1,1048575,1)),1)</xm:f>
          </x14:formula1>
          <xm:sqref>L105 O105</xm:sqref>
        </x14:dataValidation>
        <x14:dataValidation type="list" allowBlank="1" showInputMessage="1" showErrorMessage="1" xr:uid="{00000000-0002-0000-0100-000068000000}">
          <x14:formula1>
            <xm:f>OFFSET(PARAMETRES!$C$1,1,MATCH($K$106,PARAMETRES!$C$1:$F$1,0)-1,COUNTA(OFFSET(PARAMETRES!$C$1,1,MATCH($K$106,PARAMETRES!$C$1:$F$1,0)-1,1048575,1)),1)</xm:f>
          </x14:formula1>
          <xm:sqref>L106 O106</xm:sqref>
        </x14:dataValidation>
        <x14:dataValidation type="list" allowBlank="1" showInputMessage="1" showErrorMessage="1" xr:uid="{00000000-0002-0000-0100-000069000000}">
          <x14:formula1>
            <xm:f>OFFSET(PARAMETRES!$C$1,1,MATCH($K$107,PARAMETRES!$C$1:$F$1,0)-1,COUNTA(OFFSET(PARAMETRES!$C$1,1,MATCH($K$107,PARAMETRES!$C$1:$F$1,0)-1,1048575,1)),1)</xm:f>
          </x14:formula1>
          <xm:sqref>L107 O107</xm:sqref>
        </x14:dataValidation>
        <x14:dataValidation type="list" allowBlank="1" showInputMessage="1" showErrorMessage="1" xr:uid="{00000000-0002-0000-0100-00006A000000}">
          <x14:formula1>
            <xm:f>OFFSET(PARAMETRES!$C$1,1,MATCH($K$108,PARAMETRES!$C$1:$F$1,0)-1,COUNTA(OFFSET(PARAMETRES!$C$1,1,MATCH($K$108,PARAMETRES!$C$1:$F$1,0)-1,1048575,1)),1)</xm:f>
          </x14:formula1>
          <xm:sqref>L108 O108</xm:sqref>
        </x14:dataValidation>
        <x14:dataValidation type="list" allowBlank="1" showInputMessage="1" showErrorMessage="1" xr:uid="{00000000-0002-0000-0100-00006B000000}">
          <x14:formula1>
            <xm:f>OFFSET(PARAMETRES!$C$1,1,MATCH($K$109,PARAMETRES!$C$1:$F$1,0)-1,COUNTA(OFFSET(PARAMETRES!$C$1,1,MATCH($K$109,PARAMETRES!$C$1:$F$1,0)-1,1048575,1)),1)</xm:f>
          </x14:formula1>
          <xm:sqref>L109 O109</xm:sqref>
        </x14:dataValidation>
        <x14:dataValidation type="list" allowBlank="1" showInputMessage="1" showErrorMessage="1" xr:uid="{00000000-0002-0000-0100-00006C000000}">
          <x14:formula1>
            <xm:f>OFFSET(PARAMETRES!$C$1,1,MATCH($K$110,PARAMETRES!$C$1:$F$1,0)-1,COUNTA(OFFSET(PARAMETRES!$C$1,1,MATCH($K$110,PARAMETRES!$C$1:$F$1,0)-1,1048575,1)),1)</xm:f>
          </x14:formula1>
          <xm:sqref>L110 O110</xm:sqref>
        </x14:dataValidation>
        <x14:dataValidation type="list" allowBlank="1" showInputMessage="1" showErrorMessage="1" xr:uid="{00000000-0002-0000-0100-00006D000000}">
          <x14:formula1>
            <xm:f>OFFSET(PARAMETRES!$C$1,1,MATCH($K$111,PARAMETRES!$C$1:$F$1,0)-1,COUNTA(OFFSET(PARAMETRES!$C$1,1,MATCH($K$111,PARAMETRES!$C$1:$F$1,0)-1,1048575,1)),1)</xm:f>
          </x14:formula1>
          <xm:sqref>L111 O111</xm:sqref>
        </x14:dataValidation>
        <x14:dataValidation type="list" allowBlank="1" showInputMessage="1" showErrorMessage="1" xr:uid="{00000000-0002-0000-0100-00006E000000}">
          <x14:formula1>
            <xm:f>OFFSET(PARAMETRES!$C$1,1,MATCH($K$112,PARAMETRES!$C$1:$F$1,0)-1,COUNTA(OFFSET(PARAMETRES!$C$1,1,MATCH($K$112,PARAMETRES!$C$1:$F$1,0)-1,1048575,1)),1)</xm:f>
          </x14:formula1>
          <xm:sqref>L112 O112</xm:sqref>
        </x14:dataValidation>
        <x14:dataValidation type="list" allowBlank="1" showInputMessage="1" showErrorMessage="1" xr:uid="{00000000-0002-0000-0100-00006F000000}">
          <x14:formula1>
            <xm:f>OFFSET(PARAMETRES!$C$1,1,MATCH($K$113,PARAMETRES!$C$1:$F$1,0)-1,COUNTA(OFFSET(PARAMETRES!$C$1,1,MATCH($K$113,PARAMETRES!$C$1:$F$1,0)-1,1048575,1)),1)</xm:f>
          </x14:formula1>
          <xm:sqref>L113 O113</xm:sqref>
        </x14:dataValidation>
        <x14:dataValidation type="list" allowBlank="1" showInputMessage="1" showErrorMessage="1" xr:uid="{00000000-0002-0000-0100-000070000000}">
          <x14:formula1>
            <xm:f>OFFSET(PARAMETRES!$C$1,1,MATCH($K$114,PARAMETRES!$C$1:$F$1,0)-1,COUNTA(OFFSET(PARAMETRES!$C$1,1,MATCH($K$114,PARAMETRES!$C$1:$F$1,0)-1,1048575,1)),1)</xm:f>
          </x14:formula1>
          <xm:sqref>L114 O114</xm:sqref>
        </x14:dataValidation>
        <x14:dataValidation type="list" allowBlank="1" showInputMessage="1" showErrorMessage="1" xr:uid="{00000000-0002-0000-0100-000071000000}">
          <x14:formula1>
            <xm:f>OFFSET(PARAMETRES!$C$1,1,MATCH($K$115,PARAMETRES!$C$1:$F$1,0)-1,COUNTA(OFFSET(PARAMETRES!$C$1,1,MATCH($K$115,PARAMETRES!$C$1:$F$1,0)-1,1048575,1)),1)</xm:f>
          </x14:formula1>
          <xm:sqref>L115 O115</xm:sqref>
        </x14:dataValidation>
        <x14:dataValidation type="list" allowBlank="1" showInputMessage="1" showErrorMessage="1" xr:uid="{00000000-0002-0000-0100-000072000000}">
          <x14:formula1>
            <xm:f>OFFSET(PARAMETRES!$C$1,1,MATCH($K$116,PARAMETRES!$C$1:$F$1,0)-1,COUNTA(OFFSET(PARAMETRES!$C$1,1,MATCH($K$116,PARAMETRES!$C$1:$F$1,0)-1,1048575,1)),1)</xm:f>
          </x14:formula1>
          <xm:sqref>L116 O116</xm:sqref>
        </x14:dataValidation>
        <x14:dataValidation type="list" allowBlank="1" showInputMessage="1" showErrorMessage="1" xr:uid="{00000000-0002-0000-0100-000073000000}">
          <x14:formula1>
            <xm:f>OFFSET(PARAMETRES!$C$1,1,MATCH($K$117,PARAMETRES!$C$1:$F$1,0)-1,COUNTA(OFFSET(PARAMETRES!$C$1,1,MATCH($K$117,PARAMETRES!$C$1:$F$1,0)-1,1048575,1)),1)</xm:f>
          </x14:formula1>
          <xm:sqref>L117 O117</xm:sqref>
        </x14:dataValidation>
        <x14:dataValidation type="list" allowBlank="1" showInputMessage="1" showErrorMessage="1" xr:uid="{00000000-0002-0000-0100-000074000000}">
          <x14:formula1>
            <xm:f>OFFSET(PARAMETRES!$C$1,1,MATCH($K$118,PARAMETRES!$C$1:$F$1,0)-1,COUNTA(OFFSET(PARAMETRES!$C$1,1,MATCH($K$118,PARAMETRES!$C$1:$F$1,0)-1,1048575,1)),1)</xm:f>
          </x14:formula1>
          <xm:sqref>L118 O118</xm:sqref>
        </x14:dataValidation>
        <x14:dataValidation type="list" allowBlank="1" showInputMessage="1" showErrorMessage="1" xr:uid="{00000000-0002-0000-0100-000075000000}">
          <x14:formula1>
            <xm:f>OFFSET(PARAMETRES!$C$1,1,MATCH($K$119,PARAMETRES!$C$1:$F$1,0)-1,COUNTA(OFFSET(PARAMETRES!$C$1,1,MATCH($K$119,PARAMETRES!$C$1:$F$1,0)-1,1048575,1)),1)</xm:f>
          </x14:formula1>
          <xm:sqref>L119 O119</xm:sqref>
        </x14:dataValidation>
        <x14:dataValidation type="list" allowBlank="1" showInputMessage="1" showErrorMessage="1" xr:uid="{00000000-0002-0000-0100-000076000000}">
          <x14:formula1>
            <xm:f>OFFSET(PARAMETRES!$C$1,1,MATCH($K$120,PARAMETRES!$C$1:$F$1,0)-1,COUNTA(OFFSET(PARAMETRES!$C$1,1,MATCH($K$120,PARAMETRES!$C$1:$F$1,0)-1,1048575,1)),1)</xm:f>
          </x14:formula1>
          <xm:sqref>L120 O120</xm:sqref>
        </x14:dataValidation>
        <x14:dataValidation type="list" allowBlank="1" showInputMessage="1" showErrorMessage="1" xr:uid="{00000000-0002-0000-0100-000077000000}">
          <x14:formula1>
            <xm:f>OFFSET(PARAMETRES!$C$1,1,MATCH($K$121,PARAMETRES!$C$1:$F$1,0)-1,COUNTA(OFFSET(PARAMETRES!$C$1,1,MATCH($K$121,PARAMETRES!$C$1:$F$1,0)-1,1048575,1)),1)</xm:f>
          </x14:formula1>
          <xm:sqref>L121 O121</xm:sqref>
        </x14:dataValidation>
        <x14:dataValidation type="list" allowBlank="1" showInputMessage="1" showErrorMessage="1" xr:uid="{00000000-0002-0000-0100-000078000000}">
          <x14:formula1>
            <xm:f>OFFSET(PARAMETRES!$C$1,1,MATCH($K$122,PARAMETRES!$C$1:$F$1,0)-1,COUNTA(OFFSET(PARAMETRES!$C$1,1,MATCH($K$122,PARAMETRES!$C$1:$F$1,0)-1,1048575,1)),1)</xm:f>
          </x14:formula1>
          <xm:sqref>L122 O122</xm:sqref>
        </x14:dataValidation>
        <x14:dataValidation type="list" allowBlank="1" showInputMessage="1" showErrorMessage="1" xr:uid="{00000000-0002-0000-0100-000079000000}">
          <x14:formula1>
            <xm:f>OFFSET(PARAMETRES!$C$1,1,MATCH($K$123,PARAMETRES!$C$1:$F$1,0)-1,COUNTA(OFFSET(PARAMETRES!$C$1,1,MATCH($K$123,PARAMETRES!$C$1:$F$1,0)-1,1048575,1)),1)</xm:f>
          </x14:formula1>
          <xm:sqref>L123 O123</xm:sqref>
        </x14:dataValidation>
        <x14:dataValidation type="list" allowBlank="1" showInputMessage="1" showErrorMessage="1" xr:uid="{00000000-0002-0000-0100-00007A000000}">
          <x14:formula1>
            <xm:f>OFFSET(PARAMETRES!$C$1,1,MATCH($K$124,PARAMETRES!$C$1:$F$1,0)-1,COUNTA(OFFSET(PARAMETRES!$C$1,1,MATCH($K$124,PARAMETRES!$C$1:$F$1,0)-1,1048575,1)),1)</xm:f>
          </x14:formula1>
          <xm:sqref>L124 O124</xm:sqref>
        </x14:dataValidation>
        <x14:dataValidation type="list" allowBlank="1" showInputMessage="1" showErrorMessage="1" xr:uid="{00000000-0002-0000-0100-00007B000000}">
          <x14:formula1>
            <xm:f>OFFSET(PARAMETRES!$C$1,1,MATCH($K$125,PARAMETRES!$C$1:$F$1,0)-1,COUNTA(OFFSET(PARAMETRES!$C$1,1,MATCH($K$125,PARAMETRES!$C$1:$F$1,0)-1,1048575,1)),1)</xm:f>
          </x14:formula1>
          <xm:sqref>L125 O125</xm:sqref>
        </x14:dataValidation>
        <x14:dataValidation type="list" allowBlank="1" showInputMessage="1" showErrorMessage="1" xr:uid="{00000000-0002-0000-0100-00007C000000}">
          <x14:formula1>
            <xm:f>OFFSET(PARAMETRES!$C$1,1,MATCH($K$126,PARAMETRES!$C$1:$F$1,0)-1,COUNTA(OFFSET(PARAMETRES!$C$1,1,MATCH($K$126,PARAMETRES!$C$1:$F$1,0)-1,1048575,1)),1)</xm:f>
          </x14:formula1>
          <xm:sqref>L126 O126</xm:sqref>
        </x14:dataValidation>
        <x14:dataValidation type="list" allowBlank="1" showInputMessage="1" showErrorMessage="1" xr:uid="{00000000-0002-0000-0100-00007D000000}">
          <x14:formula1>
            <xm:f>OFFSET(PARAMETRES!$C$1,1,MATCH($K$127,PARAMETRES!$C$1:$F$1,0)-1,COUNTA(OFFSET(PARAMETRES!$C$1,1,MATCH($K$127,PARAMETRES!$C$1:$F$1,0)-1,1048575,1)),1)</xm:f>
          </x14:formula1>
          <xm:sqref>L127 O127</xm:sqref>
        </x14:dataValidation>
        <x14:dataValidation type="list" allowBlank="1" showInputMessage="1" showErrorMessage="1" xr:uid="{00000000-0002-0000-0100-00007E000000}">
          <x14:formula1>
            <xm:f>OFFSET(PARAMETRES!$C$1,1,MATCH($K$128,PARAMETRES!$C$1:$F$1,0)-1,COUNTA(OFFSET(PARAMETRES!$C$1,1,MATCH($K$128,PARAMETRES!$C$1:$F$1,0)-1,1048575,1)),1)</xm:f>
          </x14:formula1>
          <xm:sqref>L128 O128</xm:sqref>
        </x14:dataValidation>
        <x14:dataValidation type="list" allowBlank="1" showInputMessage="1" showErrorMessage="1" xr:uid="{00000000-0002-0000-0100-00007F000000}">
          <x14:formula1>
            <xm:f>OFFSET(PARAMETRES!$C$1,1,MATCH($K$129,PARAMETRES!$C$1:$F$1,0)-1,COUNTA(OFFSET(PARAMETRES!$C$1,1,MATCH($K$129,PARAMETRES!$C$1:$F$1,0)-1,1048575,1)),1)</xm:f>
          </x14:formula1>
          <xm:sqref>L129 O129</xm:sqref>
        </x14:dataValidation>
        <x14:dataValidation type="list" allowBlank="1" showInputMessage="1" showErrorMessage="1" xr:uid="{00000000-0002-0000-0100-000080000000}">
          <x14:formula1>
            <xm:f>OFFSET(PARAMETRES!$C$1,1,MATCH($K$130,PARAMETRES!$C$1:$F$1,0)-1,COUNTA(OFFSET(PARAMETRES!$C$1,1,MATCH($K$130,PARAMETRES!$C$1:$F$1,0)-1,1048575,1)),1)</xm:f>
          </x14:formula1>
          <xm:sqref>L130 O130</xm:sqref>
        </x14:dataValidation>
        <x14:dataValidation type="list" allowBlank="1" showInputMessage="1" showErrorMessage="1" xr:uid="{00000000-0002-0000-0100-000081000000}">
          <x14:formula1>
            <xm:f>OFFSET(PARAMETRES!$C$1,1,MATCH($K$131,PARAMETRES!$C$1:$F$1,0)-1,COUNTA(OFFSET(PARAMETRES!$C$1,1,MATCH($K$131,PARAMETRES!$C$1:$F$1,0)-1,1048575,1)),1)</xm:f>
          </x14:formula1>
          <xm:sqref>L131 O131</xm:sqref>
        </x14:dataValidation>
        <x14:dataValidation type="list" allowBlank="1" showInputMessage="1" showErrorMessage="1" xr:uid="{00000000-0002-0000-0100-000082000000}">
          <x14:formula1>
            <xm:f>OFFSET(PARAMETRES!$C$1,1,MATCH($K$132,PARAMETRES!$C$1:$F$1,0)-1,COUNTA(OFFSET(PARAMETRES!$C$1,1,MATCH($K$132,PARAMETRES!$C$1:$F$1,0)-1,1048575,1)),1)</xm:f>
          </x14:formula1>
          <xm:sqref>L132 O132</xm:sqref>
        </x14:dataValidation>
        <x14:dataValidation type="list" allowBlank="1" showInputMessage="1" showErrorMessage="1" xr:uid="{00000000-0002-0000-0100-000083000000}">
          <x14:formula1>
            <xm:f>OFFSET(PARAMETRES!$C$1,1,MATCH($K$133,PARAMETRES!$C$1:$F$1,0)-1,COUNTA(OFFSET(PARAMETRES!$C$1,1,MATCH($K$133,PARAMETRES!$C$1:$F$1,0)-1,1048575,1)),1)</xm:f>
          </x14:formula1>
          <xm:sqref>L133 O133</xm:sqref>
        </x14:dataValidation>
        <x14:dataValidation type="list" allowBlank="1" showInputMessage="1" showErrorMessage="1" xr:uid="{00000000-0002-0000-0100-000084000000}">
          <x14:formula1>
            <xm:f>OFFSET(PARAMETRES!$C$1,1,MATCH($K$134,PARAMETRES!$C$1:$F$1,0)-1,COUNTA(OFFSET(PARAMETRES!$C$1,1,MATCH($K$134,PARAMETRES!$C$1:$F$1,0)-1,1048575,1)),1)</xm:f>
          </x14:formula1>
          <xm:sqref>L134 O134</xm:sqref>
        </x14:dataValidation>
        <x14:dataValidation type="list" allowBlank="1" showInputMessage="1" showErrorMessage="1" xr:uid="{00000000-0002-0000-0100-000085000000}">
          <x14:formula1>
            <xm:f>OFFSET(PARAMETRES!$C$1,1,MATCH($K$135,PARAMETRES!$C$1:$F$1,0)-1,COUNTA(OFFSET(PARAMETRES!$C$1,1,MATCH($K$135,PARAMETRES!$C$1:$F$1,0)-1,1048575,1)),1)</xm:f>
          </x14:formula1>
          <xm:sqref>L135 O135</xm:sqref>
        </x14:dataValidation>
        <x14:dataValidation type="list" allowBlank="1" showInputMessage="1" showErrorMessage="1" xr:uid="{00000000-0002-0000-0100-000086000000}">
          <x14:formula1>
            <xm:f>OFFSET(PARAMETRES!$C$1,1,MATCH($K$136,PARAMETRES!$C$1:$F$1,0)-1,COUNTA(OFFSET(PARAMETRES!$C$1,1,MATCH($K$136,PARAMETRES!$C$1:$F$1,0)-1,1048575,1)),1)</xm:f>
          </x14:formula1>
          <xm:sqref>L136 O136</xm:sqref>
        </x14:dataValidation>
        <x14:dataValidation type="list" allowBlank="1" showInputMessage="1" showErrorMessage="1" xr:uid="{00000000-0002-0000-0100-000087000000}">
          <x14:formula1>
            <xm:f>OFFSET(PARAMETRES!$C$1,1,MATCH($K$137,PARAMETRES!$C$1:$F$1,0)-1,COUNTA(OFFSET(PARAMETRES!$C$1,1,MATCH($K$137,PARAMETRES!$C$1:$F$1,0)-1,1048575,1)),1)</xm:f>
          </x14:formula1>
          <xm:sqref>L137 O137</xm:sqref>
        </x14:dataValidation>
        <x14:dataValidation type="list" allowBlank="1" showInputMessage="1" showErrorMessage="1" xr:uid="{00000000-0002-0000-0100-000088000000}">
          <x14:formula1>
            <xm:f>OFFSET(PARAMETRES!$C$1,1,MATCH($K$138,PARAMETRES!$C$1:$F$1,0)-1,COUNTA(OFFSET(PARAMETRES!$C$1,1,MATCH($K$138,PARAMETRES!$C$1:$F$1,0)-1,1048575,1)),1)</xm:f>
          </x14:formula1>
          <xm:sqref>L138 O138</xm:sqref>
        </x14:dataValidation>
        <x14:dataValidation type="list" allowBlank="1" showInputMessage="1" showErrorMessage="1" xr:uid="{00000000-0002-0000-0100-000089000000}">
          <x14:formula1>
            <xm:f>OFFSET(PARAMETRES!$C$1,1,MATCH($K$139,PARAMETRES!$C$1:$F$1,0)-1,COUNTA(OFFSET(PARAMETRES!$C$1,1,MATCH($K$139,PARAMETRES!$C$1:$F$1,0)-1,1048575,1)),1)</xm:f>
          </x14:formula1>
          <xm:sqref>L139 O139</xm:sqref>
        </x14:dataValidation>
        <x14:dataValidation type="list" allowBlank="1" showInputMessage="1" showErrorMessage="1" xr:uid="{00000000-0002-0000-0100-00008A000000}">
          <x14:formula1>
            <xm:f>OFFSET(PARAMETRES!$C$1,1,MATCH($K$140,PARAMETRES!$C$1:$F$1,0)-1,COUNTA(OFFSET(PARAMETRES!$C$1,1,MATCH($K$140,PARAMETRES!$C$1:$F$1,0)-1,1048575,1)),1)</xm:f>
          </x14:formula1>
          <xm:sqref>L140 O140</xm:sqref>
        </x14:dataValidation>
        <x14:dataValidation type="list" allowBlank="1" showInputMessage="1" showErrorMessage="1" xr:uid="{00000000-0002-0000-0100-00008B000000}">
          <x14:formula1>
            <xm:f>OFFSET(PARAMETRES!$C$1,1,MATCH($K$141,PARAMETRES!$C$1:$F$1,0)-1,COUNTA(OFFSET(PARAMETRES!$C$1,1,MATCH($K$141,PARAMETRES!$C$1:$F$1,0)-1,1048575,1)),1)</xm:f>
          </x14:formula1>
          <xm:sqref>L141 O141</xm:sqref>
        </x14:dataValidation>
        <x14:dataValidation type="list" allowBlank="1" showInputMessage="1" showErrorMessage="1" xr:uid="{00000000-0002-0000-0100-00008C000000}">
          <x14:formula1>
            <xm:f>OFFSET(PARAMETRES!$C$1,1,MATCH($K$142,PARAMETRES!$C$1:$F$1,0)-1,COUNTA(OFFSET(PARAMETRES!$C$1,1,MATCH($K$142,PARAMETRES!$C$1:$F$1,0)-1,1048575,1)),1)</xm:f>
          </x14:formula1>
          <xm:sqref>L142 O142</xm:sqref>
        </x14:dataValidation>
        <x14:dataValidation type="list" allowBlank="1" showInputMessage="1" showErrorMessage="1" xr:uid="{00000000-0002-0000-0100-00008D000000}">
          <x14:formula1>
            <xm:f>OFFSET(PARAMETRES!$C$1,1,MATCH($K$143,PARAMETRES!$C$1:$F$1,0)-1,COUNTA(OFFSET(PARAMETRES!$C$1,1,MATCH($K$143,PARAMETRES!$C$1:$F$1,0)-1,1048575,1)),1)</xm:f>
          </x14:formula1>
          <xm:sqref>L143 O143</xm:sqref>
        </x14:dataValidation>
        <x14:dataValidation type="list" allowBlank="1" showInputMessage="1" showErrorMessage="1" xr:uid="{00000000-0002-0000-0100-00008E000000}">
          <x14:formula1>
            <xm:f>OFFSET(PARAMETRES!$C$1,1,MATCH($K$144,PARAMETRES!$C$1:$F$1,0)-1,COUNTA(OFFSET(PARAMETRES!$C$1,1,MATCH($K$144,PARAMETRES!$C$1:$F$1,0)-1,1048575,1)),1)</xm:f>
          </x14:formula1>
          <xm:sqref>L144 O144</xm:sqref>
        </x14:dataValidation>
        <x14:dataValidation type="list" allowBlank="1" showInputMessage="1" showErrorMessage="1" xr:uid="{00000000-0002-0000-0100-00008F000000}">
          <x14:formula1>
            <xm:f>OFFSET(PARAMETRES!$C$1,1,MATCH($K$145,PARAMETRES!$C$1:$F$1,0)-1,COUNTA(OFFSET(PARAMETRES!$C$1,1,MATCH($K$145,PARAMETRES!$C$1:$F$1,0)-1,1048575,1)),1)</xm:f>
          </x14:formula1>
          <xm:sqref>L145 O145</xm:sqref>
        </x14:dataValidation>
        <x14:dataValidation type="list" allowBlank="1" showInputMessage="1" showErrorMessage="1" xr:uid="{00000000-0002-0000-0100-000090000000}">
          <x14:formula1>
            <xm:f>OFFSET(PARAMETRES!$C$1,1,MATCH($K$146,PARAMETRES!$C$1:$F$1,0)-1,COUNTA(OFFSET(PARAMETRES!$C$1,1,MATCH($K$146,PARAMETRES!$C$1:$F$1,0)-1,1048575,1)),1)</xm:f>
          </x14:formula1>
          <xm:sqref>L146 O146</xm:sqref>
        </x14:dataValidation>
        <x14:dataValidation type="list" allowBlank="1" showInputMessage="1" showErrorMessage="1" xr:uid="{00000000-0002-0000-0100-000091000000}">
          <x14:formula1>
            <xm:f>OFFSET(PARAMETRES!$C$1,1,MATCH($K$147,PARAMETRES!$C$1:$F$1,0)-1,COUNTA(OFFSET(PARAMETRES!$C$1,1,MATCH($K$147,PARAMETRES!$C$1:$F$1,0)-1,1048575,1)),1)</xm:f>
          </x14:formula1>
          <xm:sqref>L147 O147</xm:sqref>
        </x14:dataValidation>
        <x14:dataValidation type="list" allowBlank="1" showInputMessage="1" showErrorMessage="1" xr:uid="{00000000-0002-0000-0100-000092000000}">
          <x14:formula1>
            <xm:f>OFFSET(PARAMETRES!$C$1,1,MATCH($K$148,PARAMETRES!$C$1:$F$1,0)-1,COUNTA(OFFSET(PARAMETRES!$C$1,1,MATCH($K$148,PARAMETRES!$C$1:$F$1,0)-1,1048575,1)),1)</xm:f>
          </x14:formula1>
          <xm:sqref>L148 O148</xm:sqref>
        </x14:dataValidation>
        <x14:dataValidation type="list" allowBlank="1" showInputMessage="1" showErrorMessage="1" xr:uid="{00000000-0002-0000-0100-000093000000}">
          <x14:formula1>
            <xm:f>OFFSET(PARAMETRES!$C$1,1,MATCH($K$149,PARAMETRES!$C$1:$F$1,0)-1,COUNTA(OFFSET(PARAMETRES!$C$1,1,MATCH($K$149,PARAMETRES!$C$1:$F$1,0)-1,1048575,1)),1)</xm:f>
          </x14:formula1>
          <xm:sqref>L149 O149</xm:sqref>
        </x14:dataValidation>
        <x14:dataValidation type="list" allowBlank="1" showInputMessage="1" showErrorMessage="1" xr:uid="{00000000-0002-0000-0100-000094000000}">
          <x14:formula1>
            <xm:f>OFFSET(PARAMETRES!$C$1,1,MATCH($K$150,PARAMETRES!$C$1:$F$1,0)-1,COUNTA(OFFSET(PARAMETRES!$C$1,1,MATCH($K$150,PARAMETRES!$C$1:$F$1,0)-1,1048575,1)),1)</xm:f>
          </x14:formula1>
          <xm:sqref>L150 O150</xm:sqref>
        </x14:dataValidation>
        <x14:dataValidation type="list" allowBlank="1" showInputMessage="1" showErrorMessage="1" xr:uid="{00000000-0002-0000-0100-000095000000}">
          <x14:formula1>
            <xm:f>OFFSET(PARAMETRES!$C$1,1,MATCH($K$151,PARAMETRES!$C$1:$F$1,0)-1,COUNTA(OFFSET(PARAMETRES!$C$1,1,MATCH($K$151,PARAMETRES!$C$1:$F$1,0)-1,1048575,1)),1)</xm:f>
          </x14:formula1>
          <xm:sqref>L151 O151</xm:sqref>
        </x14:dataValidation>
        <x14:dataValidation type="list" allowBlank="1" showInputMessage="1" showErrorMessage="1" xr:uid="{00000000-0002-0000-0100-000096000000}">
          <x14:formula1>
            <xm:f>OFFSET(PARAMETRES!$C$1,1,MATCH($K$152,PARAMETRES!$C$1:$F$1,0)-1,COUNTA(OFFSET(PARAMETRES!$C$1,1,MATCH($K$152,PARAMETRES!$C$1:$F$1,0)-1,1048575,1)),1)</xm:f>
          </x14:formula1>
          <xm:sqref>L152 O152</xm:sqref>
        </x14:dataValidation>
        <x14:dataValidation type="list" allowBlank="1" showInputMessage="1" showErrorMessage="1" xr:uid="{00000000-0002-0000-0100-000097000000}">
          <x14:formula1>
            <xm:f>OFFSET(PARAMETRES!$C$1,1,MATCH($K$153,PARAMETRES!$C$1:$F$1,0)-1,COUNTA(OFFSET(PARAMETRES!$C$1,1,MATCH($K$153,PARAMETRES!$C$1:$F$1,0)-1,1048575,1)),1)</xm:f>
          </x14:formula1>
          <xm:sqref>L153 O153</xm:sqref>
        </x14:dataValidation>
        <x14:dataValidation type="list" allowBlank="1" showInputMessage="1" showErrorMessage="1" xr:uid="{00000000-0002-0000-0100-000098000000}">
          <x14:formula1>
            <xm:f>OFFSET(PARAMETRES!$C$1,1,MATCH($K$154,PARAMETRES!$C$1:$F$1,0)-1,COUNTA(OFFSET(PARAMETRES!$C$1,1,MATCH($K$154,PARAMETRES!$C$1:$F$1,0)-1,1048575,1)),1)</xm:f>
          </x14:formula1>
          <xm:sqref>L154 O154</xm:sqref>
        </x14:dataValidation>
        <x14:dataValidation type="list" allowBlank="1" showInputMessage="1" showErrorMessage="1" xr:uid="{00000000-0002-0000-0100-000099000000}">
          <x14:formula1>
            <xm:f>OFFSET(PARAMETRES!$C$1,1,MATCH($K$155,PARAMETRES!$C$1:$F$1,0)-1,COUNTA(OFFSET(PARAMETRES!$C$1,1,MATCH($K$155,PARAMETRES!$C$1:$F$1,0)-1,1048575,1)),1)</xm:f>
          </x14:formula1>
          <xm:sqref>L155 O155</xm:sqref>
        </x14:dataValidation>
        <x14:dataValidation type="list" allowBlank="1" showInputMessage="1" showErrorMessage="1" xr:uid="{00000000-0002-0000-0100-00009A000000}">
          <x14:formula1>
            <xm:f>OFFSET(PARAMETRES!$C$1,1,MATCH($K$156,PARAMETRES!$C$1:$F$1,0)-1,COUNTA(OFFSET(PARAMETRES!$C$1,1,MATCH($K$156,PARAMETRES!$C$1:$F$1,0)-1,1048575,1)),1)</xm:f>
          </x14:formula1>
          <xm:sqref>L156 O156</xm:sqref>
        </x14:dataValidation>
        <x14:dataValidation type="list" allowBlank="1" showInputMessage="1" showErrorMessage="1" xr:uid="{00000000-0002-0000-0100-00009B000000}">
          <x14:formula1>
            <xm:f>OFFSET(PARAMETRES!$C$1,1,MATCH($K$157,PARAMETRES!$C$1:$F$1,0)-1,COUNTA(OFFSET(PARAMETRES!$C$1,1,MATCH($K$157,PARAMETRES!$C$1:$F$1,0)-1,1048575,1)),1)</xm:f>
          </x14:formula1>
          <xm:sqref>L157 O157</xm:sqref>
        </x14:dataValidation>
        <x14:dataValidation type="list" allowBlank="1" showInputMessage="1" showErrorMessage="1" xr:uid="{00000000-0002-0000-0100-00009C000000}">
          <x14:formula1>
            <xm:f>OFFSET(PARAMETRES!$C$1,1,MATCH($K$158,PARAMETRES!$C$1:$F$1,0)-1,COUNTA(OFFSET(PARAMETRES!$C$1,1,MATCH($K$158,PARAMETRES!$C$1:$F$1,0)-1,1048575,1)),1)</xm:f>
          </x14:formula1>
          <xm:sqref>L158 O158</xm:sqref>
        </x14:dataValidation>
        <x14:dataValidation type="list" allowBlank="1" showInputMessage="1" showErrorMessage="1" xr:uid="{00000000-0002-0000-0100-00009D000000}">
          <x14:formula1>
            <xm:f>OFFSET(PARAMETRES!$C$1,1,MATCH($K$159,PARAMETRES!$C$1:$F$1,0)-1,COUNTA(OFFSET(PARAMETRES!$C$1,1,MATCH($K$159,PARAMETRES!$C$1:$F$1,0)-1,1048575,1)),1)</xm:f>
          </x14:formula1>
          <xm:sqref>L159 O159</xm:sqref>
        </x14:dataValidation>
        <x14:dataValidation type="list" allowBlank="1" showInputMessage="1" showErrorMessage="1" xr:uid="{00000000-0002-0000-0100-00009E000000}">
          <x14:formula1>
            <xm:f>OFFSET(PARAMETRES!$C$1,1,MATCH($K$160,PARAMETRES!$C$1:$F$1,0)-1,COUNTA(OFFSET(PARAMETRES!$C$1,1,MATCH($K$160,PARAMETRES!$C$1:$F$1,0)-1,1048575,1)),1)</xm:f>
          </x14:formula1>
          <xm:sqref>L160 O160</xm:sqref>
        </x14:dataValidation>
        <x14:dataValidation type="list" allowBlank="1" showInputMessage="1" showErrorMessage="1" xr:uid="{00000000-0002-0000-0100-00009F000000}">
          <x14:formula1>
            <xm:f>OFFSET(PARAMETRES!$C$1,1,MATCH($K$161,PARAMETRES!$C$1:$F$1,0)-1,COUNTA(OFFSET(PARAMETRES!$C$1,1,MATCH($K$161,PARAMETRES!$C$1:$F$1,0)-1,1048575,1)),1)</xm:f>
          </x14:formula1>
          <xm:sqref>L161 O161</xm:sqref>
        </x14:dataValidation>
        <x14:dataValidation type="list" allowBlank="1" showInputMessage="1" showErrorMessage="1" xr:uid="{00000000-0002-0000-0100-0000A0000000}">
          <x14:formula1>
            <xm:f>OFFSET(PARAMETRES!$C$1,1,MATCH($K$162,PARAMETRES!$C$1:$F$1,0)-1,COUNTA(OFFSET(PARAMETRES!$C$1,1,MATCH($K$162,PARAMETRES!$C$1:$F$1,0)-1,1048575,1)),1)</xm:f>
          </x14:formula1>
          <xm:sqref>L162 O162</xm:sqref>
        </x14:dataValidation>
        <x14:dataValidation type="list" allowBlank="1" showInputMessage="1" showErrorMessage="1" xr:uid="{00000000-0002-0000-0100-0000A1000000}">
          <x14:formula1>
            <xm:f>OFFSET(PARAMETRES!$C$1,1,MATCH($K$163,PARAMETRES!$C$1:$F$1,0)-1,COUNTA(OFFSET(PARAMETRES!$C$1,1,MATCH($K$163,PARAMETRES!$C$1:$F$1,0)-1,1048575,1)),1)</xm:f>
          </x14:formula1>
          <xm:sqref>L163 O163</xm:sqref>
        </x14:dataValidation>
        <x14:dataValidation type="list" allowBlank="1" showInputMessage="1" showErrorMessage="1" xr:uid="{00000000-0002-0000-0100-0000A2000000}">
          <x14:formula1>
            <xm:f>OFFSET(PARAMETRES!$C$1,1,MATCH($K$164,PARAMETRES!$C$1:$F$1,0)-1,COUNTA(OFFSET(PARAMETRES!$C$1,1,MATCH($K$164,PARAMETRES!$C$1:$F$1,0)-1,1048575,1)),1)</xm:f>
          </x14:formula1>
          <xm:sqref>L164 O164</xm:sqref>
        </x14:dataValidation>
        <x14:dataValidation type="list" allowBlank="1" showInputMessage="1" showErrorMessage="1" xr:uid="{00000000-0002-0000-0100-0000A3000000}">
          <x14:formula1>
            <xm:f>OFFSET(PARAMETRES!$C$1,1,MATCH($K$165,PARAMETRES!$C$1:$F$1,0)-1,COUNTA(OFFSET(PARAMETRES!$C$1,1,MATCH($K$165,PARAMETRES!$C$1:$F$1,0)-1,1048575,1)),1)</xm:f>
          </x14:formula1>
          <xm:sqref>L165 O165</xm:sqref>
        </x14:dataValidation>
        <x14:dataValidation type="list" allowBlank="1" showInputMessage="1" showErrorMessage="1" xr:uid="{00000000-0002-0000-0100-0000A4000000}">
          <x14:formula1>
            <xm:f>OFFSET(PARAMETRES!$C$1,1,MATCH($K$166,PARAMETRES!$C$1:$F$1,0)-1,COUNTA(OFFSET(PARAMETRES!$C$1,1,MATCH($K$166,PARAMETRES!$C$1:$F$1,0)-1,1048575,1)),1)</xm:f>
          </x14:formula1>
          <xm:sqref>L166 O166</xm:sqref>
        </x14:dataValidation>
        <x14:dataValidation type="list" allowBlank="1" showInputMessage="1" showErrorMessage="1" xr:uid="{00000000-0002-0000-0100-0000A5000000}">
          <x14:formula1>
            <xm:f>OFFSET(PARAMETRES!$C$1,1,MATCH($K$167,PARAMETRES!$C$1:$F$1,0)-1,COUNTA(OFFSET(PARAMETRES!$C$1,1,MATCH($K$167,PARAMETRES!$C$1:$F$1,0)-1,1048575,1)),1)</xm:f>
          </x14:formula1>
          <xm:sqref>L167 O167</xm:sqref>
        </x14:dataValidation>
        <x14:dataValidation type="list" allowBlank="1" showInputMessage="1" showErrorMessage="1" xr:uid="{00000000-0002-0000-0100-0000A6000000}">
          <x14:formula1>
            <xm:f>OFFSET(PARAMETRES!$C$1,1,MATCH($K$168,PARAMETRES!$C$1:$F$1,0)-1,COUNTA(OFFSET(PARAMETRES!$C$1,1,MATCH($K$168,PARAMETRES!$C$1:$F$1,0)-1,1048575,1)),1)</xm:f>
          </x14:formula1>
          <xm:sqref>L168 O168</xm:sqref>
        </x14:dataValidation>
        <x14:dataValidation type="list" allowBlank="1" showInputMessage="1" showErrorMessage="1" xr:uid="{00000000-0002-0000-0100-0000A7000000}">
          <x14:formula1>
            <xm:f>OFFSET(PARAMETRES!$C$1,1,MATCH($K$169,PARAMETRES!$C$1:$F$1,0)-1,COUNTA(OFFSET(PARAMETRES!$C$1,1,MATCH($K$169,PARAMETRES!$C$1:$F$1,0)-1,1048575,1)),1)</xm:f>
          </x14:formula1>
          <xm:sqref>L169 O169</xm:sqref>
        </x14:dataValidation>
        <x14:dataValidation type="list" allowBlank="1" showInputMessage="1" showErrorMessage="1" xr:uid="{00000000-0002-0000-0100-0000A8000000}">
          <x14:formula1>
            <xm:f>OFFSET(PARAMETRES!$C$1,1,MATCH($K$170,PARAMETRES!$C$1:$F$1,0)-1,COUNTA(OFFSET(PARAMETRES!$C$1,1,MATCH($K$170,PARAMETRES!$C$1:$F$1,0)-1,1048575,1)),1)</xm:f>
          </x14:formula1>
          <xm:sqref>L170 O170</xm:sqref>
        </x14:dataValidation>
        <x14:dataValidation type="list" allowBlank="1" showInputMessage="1" showErrorMessage="1" xr:uid="{00000000-0002-0000-0100-0000A9000000}">
          <x14:formula1>
            <xm:f>OFFSET(PARAMETRES!$C$1,1,MATCH($K$171,PARAMETRES!$C$1:$F$1,0)-1,COUNTA(OFFSET(PARAMETRES!$C$1,1,MATCH($K$171,PARAMETRES!$C$1:$F$1,0)-1,1048575,1)),1)</xm:f>
          </x14:formula1>
          <xm:sqref>L171 O171</xm:sqref>
        </x14:dataValidation>
        <x14:dataValidation type="list" allowBlank="1" showInputMessage="1" showErrorMessage="1" xr:uid="{00000000-0002-0000-0100-0000AA000000}">
          <x14:formula1>
            <xm:f>OFFSET(PARAMETRES!$C$1,1,MATCH($K$172,PARAMETRES!$C$1:$F$1,0)-1,COUNTA(OFFSET(PARAMETRES!$C$1,1,MATCH($K$172,PARAMETRES!$C$1:$F$1,0)-1,1048575,1)),1)</xm:f>
          </x14:formula1>
          <xm:sqref>L172 O172</xm:sqref>
        </x14:dataValidation>
        <x14:dataValidation type="list" allowBlank="1" showInputMessage="1" showErrorMessage="1" xr:uid="{00000000-0002-0000-0100-0000AB000000}">
          <x14:formula1>
            <xm:f>OFFSET(PARAMETRES!$C$1,1,MATCH($K$173,PARAMETRES!$C$1:$F$1,0)-1,COUNTA(OFFSET(PARAMETRES!$C$1,1,MATCH($K$173,PARAMETRES!$C$1:$F$1,0)-1,1048575,1)),1)</xm:f>
          </x14:formula1>
          <xm:sqref>L173 O173</xm:sqref>
        </x14:dataValidation>
        <x14:dataValidation type="list" allowBlank="1" showInputMessage="1" showErrorMessage="1" xr:uid="{00000000-0002-0000-0100-0000AC000000}">
          <x14:formula1>
            <xm:f>OFFSET(PARAMETRES!$C$1,1,MATCH($K$174,PARAMETRES!$C$1:$F$1,0)-1,COUNTA(OFFSET(PARAMETRES!$C$1,1,MATCH($K$174,PARAMETRES!$C$1:$F$1,0)-1,1048575,1)),1)</xm:f>
          </x14:formula1>
          <xm:sqref>L174 O174</xm:sqref>
        </x14:dataValidation>
        <x14:dataValidation type="list" allowBlank="1" showInputMessage="1" showErrorMessage="1" xr:uid="{00000000-0002-0000-0100-0000AD000000}">
          <x14:formula1>
            <xm:f>OFFSET(PARAMETRES!$C$1,1,MATCH($K$175,PARAMETRES!$C$1:$F$1,0)-1,COUNTA(OFFSET(PARAMETRES!$C$1,1,MATCH($K$175,PARAMETRES!$C$1:$F$1,0)-1,1048575,1)),1)</xm:f>
          </x14:formula1>
          <xm:sqref>L175 O175</xm:sqref>
        </x14:dataValidation>
        <x14:dataValidation type="list" allowBlank="1" showInputMessage="1" showErrorMessage="1" xr:uid="{00000000-0002-0000-0100-0000AE000000}">
          <x14:formula1>
            <xm:f>OFFSET(PARAMETRES!$C$1,1,MATCH($K$176,PARAMETRES!$C$1:$F$1,0)-1,COUNTA(OFFSET(PARAMETRES!$C$1,1,MATCH($K$176,PARAMETRES!$C$1:$F$1,0)-1,1048575,1)),1)</xm:f>
          </x14:formula1>
          <xm:sqref>L176 O176</xm:sqref>
        </x14:dataValidation>
        <x14:dataValidation type="list" allowBlank="1" showInputMessage="1" showErrorMessage="1" xr:uid="{00000000-0002-0000-0100-0000AF000000}">
          <x14:formula1>
            <xm:f>OFFSET(PARAMETRES!$C$1,1,MATCH($K$177,PARAMETRES!$C$1:$F$1,0)-1,COUNTA(OFFSET(PARAMETRES!$C$1,1,MATCH($K$177,PARAMETRES!$C$1:$F$1,0)-1,1048575,1)),1)</xm:f>
          </x14:formula1>
          <xm:sqref>L177 O177</xm:sqref>
        </x14:dataValidation>
        <x14:dataValidation type="list" allowBlank="1" showInputMessage="1" showErrorMessage="1" xr:uid="{00000000-0002-0000-0100-0000B0000000}">
          <x14:formula1>
            <xm:f>OFFSET(PARAMETRES!$C$1,1,MATCH($K$178,PARAMETRES!$C$1:$F$1,0)-1,COUNTA(OFFSET(PARAMETRES!$C$1,1,MATCH($K$178,PARAMETRES!$C$1:$F$1,0)-1,1048575,1)),1)</xm:f>
          </x14:formula1>
          <xm:sqref>L178 O178</xm:sqref>
        </x14:dataValidation>
        <x14:dataValidation type="list" allowBlank="1" showInputMessage="1" showErrorMessage="1" xr:uid="{00000000-0002-0000-0100-0000B1000000}">
          <x14:formula1>
            <xm:f>OFFSET(PARAMETRES!$C$1,1,MATCH($K$179,PARAMETRES!$C$1:$F$1,0)-1,COUNTA(OFFSET(PARAMETRES!$C$1,1,MATCH($K$179,PARAMETRES!$C$1:$F$1,0)-1,1048575,1)),1)</xm:f>
          </x14:formula1>
          <xm:sqref>L179 O179</xm:sqref>
        </x14:dataValidation>
        <x14:dataValidation type="list" allowBlank="1" showInputMessage="1" showErrorMessage="1" xr:uid="{00000000-0002-0000-0100-0000B2000000}">
          <x14:formula1>
            <xm:f>OFFSET(PARAMETRES!$C$1,1,MATCH($K$180,PARAMETRES!$C$1:$F$1,0)-1,COUNTA(OFFSET(PARAMETRES!$C$1,1,MATCH($K$180,PARAMETRES!$C$1:$F$1,0)-1,1048575,1)),1)</xm:f>
          </x14:formula1>
          <xm:sqref>L180 O180</xm:sqref>
        </x14:dataValidation>
        <x14:dataValidation type="list" allowBlank="1" showInputMessage="1" showErrorMessage="1" xr:uid="{00000000-0002-0000-0100-0000B3000000}">
          <x14:formula1>
            <xm:f>OFFSET(PARAMETRES!$C$1,1,MATCH($K$181,PARAMETRES!$C$1:$F$1,0)-1,COUNTA(OFFSET(PARAMETRES!$C$1,1,MATCH($K$181,PARAMETRES!$C$1:$F$1,0)-1,1048575,1)),1)</xm:f>
          </x14:formula1>
          <xm:sqref>L181 O181</xm:sqref>
        </x14:dataValidation>
        <x14:dataValidation type="list" allowBlank="1" showInputMessage="1" showErrorMessage="1" xr:uid="{00000000-0002-0000-0100-0000B4000000}">
          <x14:formula1>
            <xm:f>OFFSET(PARAMETRES!$C$1,1,MATCH($K$182,PARAMETRES!$C$1:$F$1,0)-1,COUNTA(OFFSET(PARAMETRES!$C$1,1,MATCH($K$182,PARAMETRES!$C$1:$F$1,0)-1,1048575,1)),1)</xm:f>
          </x14:formula1>
          <xm:sqref>L182 O182</xm:sqref>
        </x14:dataValidation>
        <x14:dataValidation type="list" allowBlank="1" showInputMessage="1" showErrorMessage="1" xr:uid="{00000000-0002-0000-0100-0000B5000000}">
          <x14:formula1>
            <xm:f>OFFSET(PARAMETRES!$C$1,1,MATCH($K$183,PARAMETRES!$C$1:$F$1,0)-1,COUNTA(OFFSET(PARAMETRES!$C$1,1,MATCH($K$183,PARAMETRES!$C$1:$F$1,0)-1,1048575,1)),1)</xm:f>
          </x14:formula1>
          <xm:sqref>L183 O183</xm:sqref>
        </x14:dataValidation>
        <x14:dataValidation type="list" allowBlank="1" showInputMessage="1" showErrorMessage="1" xr:uid="{00000000-0002-0000-0100-0000B6000000}">
          <x14:formula1>
            <xm:f>OFFSET(PARAMETRES!$C$1,1,MATCH($K$184,PARAMETRES!$C$1:$F$1,0)-1,COUNTA(OFFSET(PARAMETRES!$C$1,1,MATCH($K$184,PARAMETRES!$C$1:$F$1,0)-1,1048575,1)),1)</xm:f>
          </x14:formula1>
          <xm:sqref>L184 O184</xm:sqref>
        </x14:dataValidation>
        <x14:dataValidation type="list" allowBlank="1" showInputMessage="1" showErrorMessage="1" xr:uid="{00000000-0002-0000-0100-0000B7000000}">
          <x14:formula1>
            <xm:f>OFFSET(PARAMETRES!$C$1,1,MATCH($K$185,PARAMETRES!$C$1:$F$1,0)-1,COUNTA(OFFSET(PARAMETRES!$C$1,1,MATCH($K$185,PARAMETRES!$C$1:$F$1,0)-1,1048575,1)),1)</xm:f>
          </x14:formula1>
          <xm:sqref>L185 O185</xm:sqref>
        </x14:dataValidation>
        <x14:dataValidation type="list" allowBlank="1" showInputMessage="1" showErrorMessage="1" xr:uid="{00000000-0002-0000-0100-0000B8000000}">
          <x14:formula1>
            <xm:f>OFFSET(PARAMETRES!$C$1,1,MATCH($K$186,PARAMETRES!$C$1:$F$1,0)-1,COUNTA(OFFSET(PARAMETRES!$C$1,1,MATCH($K$186,PARAMETRES!$C$1:$F$1,0)-1,1048575,1)),1)</xm:f>
          </x14:formula1>
          <xm:sqref>L186 O186</xm:sqref>
        </x14:dataValidation>
        <x14:dataValidation type="list" allowBlank="1" showInputMessage="1" showErrorMessage="1" xr:uid="{00000000-0002-0000-0100-0000B9000000}">
          <x14:formula1>
            <xm:f>OFFSET(PARAMETRES!$C$1,1,MATCH($K$187,PARAMETRES!$C$1:$F$1,0)-1,COUNTA(OFFSET(PARAMETRES!$C$1,1,MATCH($K$187,PARAMETRES!$C$1:$F$1,0)-1,1048575,1)),1)</xm:f>
          </x14:formula1>
          <xm:sqref>L187 O187</xm:sqref>
        </x14:dataValidation>
        <x14:dataValidation type="list" allowBlank="1" showInputMessage="1" showErrorMessage="1" xr:uid="{00000000-0002-0000-0100-0000BA000000}">
          <x14:formula1>
            <xm:f>OFFSET(PARAMETRES!$C$1,1,MATCH($K$188,PARAMETRES!$C$1:$F$1,0)-1,COUNTA(OFFSET(PARAMETRES!$C$1,1,MATCH($K$188,PARAMETRES!$C$1:$F$1,0)-1,1048575,1)),1)</xm:f>
          </x14:formula1>
          <xm:sqref>L188 O188</xm:sqref>
        </x14:dataValidation>
        <x14:dataValidation type="list" allowBlank="1" showInputMessage="1" showErrorMessage="1" xr:uid="{00000000-0002-0000-0100-0000BB000000}">
          <x14:formula1>
            <xm:f>OFFSET(PARAMETRES!$C$1,1,MATCH($K$189,PARAMETRES!$C$1:$F$1,0)-1,COUNTA(OFFSET(PARAMETRES!$C$1,1,MATCH($K$189,PARAMETRES!$C$1:$F$1,0)-1,1048575,1)),1)</xm:f>
          </x14:formula1>
          <xm:sqref>L189 O189</xm:sqref>
        </x14:dataValidation>
        <x14:dataValidation type="list" allowBlank="1" showInputMessage="1" showErrorMessage="1" xr:uid="{00000000-0002-0000-0100-0000BC000000}">
          <x14:formula1>
            <xm:f>OFFSET(PARAMETRES!$C$1,1,MATCH($K$190,PARAMETRES!$C$1:$F$1,0)-1,COUNTA(OFFSET(PARAMETRES!$C$1,1,MATCH($K$190,PARAMETRES!$C$1:$F$1,0)-1,1048575,1)),1)</xm:f>
          </x14:formula1>
          <xm:sqref>L190 O190</xm:sqref>
        </x14:dataValidation>
        <x14:dataValidation type="list" allowBlank="1" showInputMessage="1" showErrorMessage="1" xr:uid="{00000000-0002-0000-0100-0000BD000000}">
          <x14:formula1>
            <xm:f>OFFSET(PARAMETRES!$C$1,1,MATCH($K$191,PARAMETRES!$C$1:$F$1,0)-1,COUNTA(OFFSET(PARAMETRES!$C$1,1,MATCH($K$191,PARAMETRES!$C$1:$F$1,0)-1,1048575,1)),1)</xm:f>
          </x14:formula1>
          <xm:sqref>L191 O191</xm:sqref>
        </x14:dataValidation>
        <x14:dataValidation type="list" allowBlank="1" showInputMessage="1" showErrorMessage="1" xr:uid="{00000000-0002-0000-0100-0000BE000000}">
          <x14:formula1>
            <xm:f>OFFSET(PARAMETRES!$C$1,1,MATCH($K$192,PARAMETRES!$C$1:$F$1,0)-1,COUNTA(OFFSET(PARAMETRES!$C$1,1,MATCH($K$192,PARAMETRES!$C$1:$F$1,0)-1,1048575,1)),1)</xm:f>
          </x14:formula1>
          <xm:sqref>L192 O192</xm:sqref>
        </x14:dataValidation>
        <x14:dataValidation type="list" allowBlank="1" showInputMessage="1" showErrorMessage="1" xr:uid="{00000000-0002-0000-0100-0000BF000000}">
          <x14:formula1>
            <xm:f>OFFSET(PARAMETRES!$C$1,1,MATCH($K$193,PARAMETRES!$C$1:$F$1,0)-1,COUNTA(OFFSET(PARAMETRES!$C$1,1,MATCH($K$193,PARAMETRES!$C$1:$F$1,0)-1,1048575,1)),1)</xm:f>
          </x14:formula1>
          <xm:sqref>L193 O193</xm:sqref>
        </x14:dataValidation>
        <x14:dataValidation type="list" allowBlank="1" showInputMessage="1" showErrorMessage="1" xr:uid="{00000000-0002-0000-0100-0000C0000000}">
          <x14:formula1>
            <xm:f>OFFSET(PARAMETRES!$C$1,1,MATCH($K$194,PARAMETRES!$C$1:$F$1,0)-1,COUNTA(OFFSET(PARAMETRES!$C$1,1,MATCH($K$194,PARAMETRES!$C$1:$F$1,0)-1,1048575,1)),1)</xm:f>
          </x14:formula1>
          <xm:sqref>L194 O194</xm:sqref>
        </x14:dataValidation>
        <x14:dataValidation type="list" allowBlank="1" showInputMessage="1" showErrorMessage="1" xr:uid="{00000000-0002-0000-0100-0000C1000000}">
          <x14:formula1>
            <xm:f>OFFSET(PARAMETRES!$C$1,1,MATCH($K$195,PARAMETRES!$C$1:$F$1,0)-1,COUNTA(OFFSET(PARAMETRES!$C$1,1,MATCH($K$195,PARAMETRES!$C$1:$F$1,0)-1,1048575,1)),1)</xm:f>
          </x14:formula1>
          <xm:sqref>L195 O195</xm:sqref>
        </x14:dataValidation>
        <x14:dataValidation type="list" allowBlank="1" showInputMessage="1" showErrorMessage="1" xr:uid="{00000000-0002-0000-0100-0000C2000000}">
          <x14:formula1>
            <xm:f>OFFSET(PARAMETRES!$C$1,1,MATCH($K$196,PARAMETRES!$C$1:$F$1,0)-1,COUNTA(OFFSET(PARAMETRES!$C$1,1,MATCH($K$196,PARAMETRES!$C$1:$F$1,0)-1,1048575,1)),1)</xm:f>
          </x14:formula1>
          <xm:sqref>L196 O196</xm:sqref>
        </x14:dataValidation>
        <x14:dataValidation type="list" allowBlank="1" showInputMessage="1" showErrorMessage="1" xr:uid="{00000000-0002-0000-0100-0000C3000000}">
          <x14:formula1>
            <xm:f>OFFSET(PARAMETRES!$C$1,1,MATCH($K$197,PARAMETRES!$C$1:$F$1,0)-1,COUNTA(OFFSET(PARAMETRES!$C$1,1,MATCH($K$197,PARAMETRES!$C$1:$F$1,0)-1,1048575,1)),1)</xm:f>
          </x14:formula1>
          <xm:sqref>L197 O197</xm:sqref>
        </x14:dataValidation>
        <x14:dataValidation type="list" allowBlank="1" showInputMessage="1" showErrorMessage="1" xr:uid="{00000000-0002-0000-0100-0000C4000000}">
          <x14:formula1>
            <xm:f>OFFSET(PARAMETRES!$C$1,1,MATCH($K$198,PARAMETRES!$C$1:$F$1,0)-1,COUNTA(OFFSET(PARAMETRES!$C$1,1,MATCH($K$198,PARAMETRES!$C$1:$F$1,0)-1,1048575,1)),1)</xm:f>
          </x14:formula1>
          <xm:sqref>L198 O198</xm:sqref>
        </x14:dataValidation>
        <x14:dataValidation type="list" allowBlank="1" showInputMessage="1" showErrorMessage="1" xr:uid="{00000000-0002-0000-0100-0000C5000000}">
          <x14:formula1>
            <xm:f>OFFSET(PARAMETRES!$C$1,1,MATCH($K$199,PARAMETRES!$C$1:$F$1,0)-1,COUNTA(OFFSET(PARAMETRES!$C$1,1,MATCH($K$199,PARAMETRES!$C$1:$F$1,0)-1,1048575,1)),1)</xm:f>
          </x14:formula1>
          <xm:sqref>L199 O199</xm:sqref>
        </x14:dataValidation>
        <x14:dataValidation type="list" allowBlank="1" showInputMessage="1" showErrorMessage="1" xr:uid="{00000000-0002-0000-0100-0000C6000000}">
          <x14:formula1>
            <xm:f>OFFSET(PARAMETRES!$C$1,1,MATCH($K$200,PARAMETRES!$C$1:$F$1,0)-1,COUNTA(OFFSET(PARAMETRES!$C$1,1,MATCH($K$200,PARAMETRES!$C$1:$F$1,0)-1,1048575,1)),1)</xm:f>
          </x14:formula1>
          <xm:sqref>L200 O200</xm:sqref>
        </x14:dataValidation>
        <x14:dataValidation type="list" allowBlank="1" showInputMessage="1" showErrorMessage="1" xr:uid="{00000000-0002-0000-0100-0000C7000000}">
          <x14:formula1>
            <xm:f>OFFSET(PARAMETRES!$C$1,1,MATCH($K$201,PARAMETRES!$C$1:$F$1,0)-1,COUNTA(OFFSET(PARAMETRES!$C$1,1,MATCH($K$201,PARAMETRES!$C$1:$F$1,0)-1,1048575,1)),1)</xm:f>
          </x14:formula1>
          <xm:sqref>L201 O201</xm:sqref>
        </x14:dataValidation>
        <x14:dataValidation type="list" allowBlank="1" showInputMessage="1" showErrorMessage="1" xr:uid="{00000000-0002-0000-0100-0000C8000000}">
          <x14:formula1>
            <xm:f>OFFSET(PARAMETRES!$C$1,1,MATCH($K$202,PARAMETRES!$C$1:$F$1,0)-1,COUNTA(OFFSET(PARAMETRES!$C$1,1,MATCH($K$202,PARAMETRES!$C$1:$F$1,0)-1,1048575,1)),1)</xm:f>
          </x14:formula1>
          <xm:sqref>L202 O202</xm:sqref>
        </x14:dataValidation>
        <x14:dataValidation type="list" allowBlank="1" showInputMessage="1" showErrorMessage="1" xr:uid="{00000000-0002-0000-0100-0000C9000000}">
          <x14:formula1>
            <xm:f>OFFSET(PARAMETRES!$C$1,1,MATCH($K$203,PARAMETRES!$C$1:$F$1,0)-1,COUNTA(OFFSET(PARAMETRES!$C$1,1,MATCH($K$203,PARAMETRES!$C$1:$F$1,0)-1,1048575,1)),1)</xm:f>
          </x14:formula1>
          <xm:sqref>L203 O203</xm:sqref>
        </x14:dataValidation>
        <x14:dataValidation type="list" allowBlank="1" showInputMessage="1" showErrorMessage="1" xr:uid="{00000000-0002-0000-0100-0000CA000000}">
          <x14:formula1>
            <xm:f>OFFSET(PARAMETRES!$C$1,1,MATCH($K$204,PARAMETRES!$C$1:$F$1,0)-1,COUNTA(OFFSET(PARAMETRES!$C$1,1,MATCH($K$204,PARAMETRES!$C$1:$F$1,0)-1,1048575,1)),1)</xm:f>
          </x14:formula1>
          <xm:sqref>L204 O204</xm:sqref>
        </x14:dataValidation>
        <x14:dataValidation type="list" allowBlank="1" showInputMessage="1" showErrorMessage="1" xr:uid="{00000000-0002-0000-0100-0000CB000000}">
          <x14:formula1>
            <xm:f>OFFSET(PARAMETRES!$C$1,1,MATCH($K$205,PARAMETRES!$C$1:$F$1,0)-1,COUNTA(OFFSET(PARAMETRES!$C$1,1,MATCH($K$205,PARAMETRES!$C$1:$F$1,0)-1,1048575,1)),1)</xm:f>
          </x14:formula1>
          <xm:sqref>L205 O205</xm:sqref>
        </x14:dataValidation>
        <x14:dataValidation type="list" allowBlank="1" showInputMessage="1" showErrorMessage="1" xr:uid="{00000000-0002-0000-0100-0000CC000000}">
          <x14:formula1>
            <xm:f>OFFSET(PARAMETRES!$C$1,1,MATCH($K$206,PARAMETRES!$C$1:$F$1,0)-1,COUNTA(OFFSET(PARAMETRES!$C$1,1,MATCH($K$206,PARAMETRES!$C$1:$F$1,0)-1,1048575,1)),1)</xm:f>
          </x14:formula1>
          <xm:sqref>L206 O206</xm:sqref>
        </x14:dataValidation>
        <x14:dataValidation type="list" allowBlank="1" showInputMessage="1" showErrorMessage="1" xr:uid="{00000000-0002-0000-0100-0000CD000000}">
          <x14:formula1>
            <xm:f>OFFSET(PARAMETRES!$C$1,1,MATCH($K$207,PARAMETRES!$C$1:$F$1,0)-1,COUNTA(OFFSET(PARAMETRES!$C$1,1,MATCH($K$207,PARAMETRES!$C$1:$F$1,0)-1,1048575,1)),1)</xm:f>
          </x14:formula1>
          <xm:sqref>L207 O207</xm:sqref>
        </x14:dataValidation>
        <x14:dataValidation type="list" allowBlank="1" showInputMessage="1" showErrorMessage="1" xr:uid="{00000000-0002-0000-0100-0000CE000000}">
          <x14:formula1>
            <xm:f>OFFSET(PARAMETRES!$C$1,1,MATCH($K$208,PARAMETRES!$C$1:$F$1,0)-1,COUNTA(OFFSET(PARAMETRES!$C$1,1,MATCH($K$208,PARAMETRES!$C$1:$F$1,0)-1,1048575,1)),1)</xm:f>
          </x14:formula1>
          <xm:sqref>L208 O208</xm:sqref>
        </x14:dataValidation>
        <x14:dataValidation type="list" allowBlank="1" showInputMessage="1" showErrorMessage="1" xr:uid="{00000000-0002-0000-0100-0000CF000000}">
          <x14:formula1>
            <xm:f>OFFSET(PARAMETRES!$C$1,1,MATCH($K$209,PARAMETRES!$C$1:$F$1,0)-1,COUNTA(OFFSET(PARAMETRES!$C$1,1,MATCH($K$209,PARAMETRES!$C$1:$F$1,0)-1,1048575,1)),1)</xm:f>
          </x14:formula1>
          <xm:sqref>L209 O209</xm:sqref>
        </x14:dataValidation>
        <x14:dataValidation type="list" allowBlank="1" showInputMessage="1" showErrorMessage="1" xr:uid="{00000000-0002-0000-0100-0000D0000000}">
          <x14:formula1>
            <xm:f>OFFSET(PARAMETRES!$C$1,1,MATCH($K$210,PARAMETRES!$C$1:$F$1,0)-1,COUNTA(OFFSET(PARAMETRES!$C$1,1,MATCH($K$210,PARAMETRES!$C$1:$F$1,0)-1,1048575,1)),1)</xm:f>
          </x14:formula1>
          <xm:sqref>L210 O210</xm:sqref>
        </x14:dataValidation>
        <x14:dataValidation type="list" allowBlank="1" showInputMessage="1" showErrorMessage="1" xr:uid="{00000000-0002-0000-0100-0000D1000000}">
          <x14:formula1>
            <xm:f>OFFSET(PARAMETRES!$C$1,1,MATCH($K$211,PARAMETRES!$C$1:$F$1,0)-1,COUNTA(OFFSET(PARAMETRES!$C$1,1,MATCH($K$211,PARAMETRES!$C$1:$F$1,0)-1,1048575,1)),1)</xm:f>
          </x14:formula1>
          <xm:sqref>L211 O211</xm:sqref>
        </x14:dataValidation>
        <x14:dataValidation type="list" allowBlank="1" showInputMessage="1" showErrorMessage="1" xr:uid="{00000000-0002-0000-0100-0000D2000000}">
          <x14:formula1>
            <xm:f>OFFSET(PARAMETRES!$C$1,1,MATCH($K$212,PARAMETRES!$C$1:$F$1,0)-1,COUNTA(OFFSET(PARAMETRES!$C$1,1,MATCH($K$212,PARAMETRES!$C$1:$F$1,0)-1,1048575,1)),1)</xm:f>
          </x14:formula1>
          <xm:sqref>L212 O212</xm:sqref>
        </x14:dataValidation>
        <x14:dataValidation type="list" allowBlank="1" showInputMessage="1" showErrorMessage="1" xr:uid="{00000000-0002-0000-0100-0000D3000000}">
          <x14:formula1>
            <xm:f>OFFSET(PARAMETRES!$C$1,1,MATCH($K$213,PARAMETRES!$C$1:$F$1,0)-1,COUNTA(OFFSET(PARAMETRES!$C$1,1,MATCH($K$213,PARAMETRES!$C$1:$F$1,0)-1,1048575,1)),1)</xm:f>
          </x14:formula1>
          <xm:sqref>L213 O213</xm:sqref>
        </x14:dataValidation>
        <x14:dataValidation type="list" allowBlank="1" showInputMessage="1" showErrorMessage="1" xr:uid="{00000000-0002-0000-0100-0000D4000000}">
          <x14:formula1>
            <xm:f>OFFSET(PARAMETRES!$C$1,1,MATCH($K$214,PARAMETRES!$C$1:$F$1,0)-1,COUNTA(OFFSET(PARAMETRES!$C$1,1,MATCH($K$214,PARAMETRES!$C$1:$F$1,0)-1,1048575,1)),1)</xm:f>
          </x14:formula1>
          <xm:sqref>L214 O214</xm:sqref>
        </x14:dataValidation>
        <x14:dataValidation type="list" allowBlank="1" showInputMessage="1" showErrorMessage="1" xr:uid="{00000000-0002-0000-0100-0000D5000000}">
          <x14:formula1>
            <xm:f>OFFSET(PARAMETRES!$C$1,1,MATCH($K$215,PARAMETRES!$C$1:$F$1,0)-1,COUNTA(OFFSET(PARAMETRES!$C$1,1,MATCH($K$215,PARAMETRES!$C$1:$F$1,0)-1,1048575,1)),1)</xm:f>
          </x14:formula1>
          <xm:sqref>L215 O215</xm:sqref>
        </x14:dataValidation>
        <x14:dataValidation type="list" allowBlank="1" showInputMessage="1" showErrorMessage="1" xr:uid="{00000000-0002-0000-0100-0000D6000000}">
          <x14:formula1>
            <xm:f>OFFSET(PARAMETRES!$C$1,1,MATCH($K$216,PARAMETRES!$C$1:$F$1,0)-1,COUNTA(OFFSET(PARAMETRES!$C$1,1,MATCH($K$216,PARAMETRES!$C$1:$F$1,0)-1,1048575,1)),1)</xm:f>
          </x14:formula1>
          <xm:sqref>L216 O216</xm:sqref>
        </x14:dataValidation>
        <x14:dataValidation type="list" allowBlank="1" showInputMessage="1" showErrorMessage="1" xr:uid="{00000000-0002-0000-0100-0000D7000000}">
          <x14:formula1>
            <xm:f>OFFSET(PARAMETRES!$C$1,1,MATCH($K$217,PARAMETRES!$C$1:$F$1,0)-1,COUNTA(OFFSET(PARAMETRES!$C$1,1,MATCH($K$217,PARAMETRES!$C$1:$F$1,0)-1,1048575,1)),1)</xm:f>
          </x14:formula1>
          <xm:sqref>L217 O217</xm:sqref>
        </x14:dataValidation>
        <x14:dataValidation type="list" allowBlank="1" showInputMessage="1" showErrorMessage="1" xr:uid="{00000000-0002-0000-0100-0000D8000000}">
          <x14:formula1>
            <xm:f>OFFSET(PARAMETRES!$C$1,1,MATCH($K$218,PARAMETRES!$C$1:$F$1,0)-1,COUNTA(OFFSET(PARAMETRES!$C$1,1,MATCH($K$218,PARAMETRES!$C$1:$F$1,0)-1,1048575,1)),1)</xm:f>
          </x14:formula1>
          <xm:sqref>L218 O218</xm:sqref>
        </x14:dataValidation>
        <x14:dataValidation type="list" allowBlank="1" showInputMessage="1" showErrorMessage="1" xr:uid="{00000000-0002-0000-0100-0000D9000000}">
          <x14:formula1>
            <xm:f>OFFSET(PARAMETRES!$C$1,1,MATCH($K$219,PARAMETRES!$C$1:$F$1,0)-1,COUNTA(OFFSET(PARAMETRES!$C$1,1,MATCH($K$219,PARAMETRES!$C$1:$F$1,0)-1,1048575,1)),1)</xm:f>
          </x14:formula1>
          <xm:sqref>L219 O219</xm:sqref>
        </x14:dataValidation>
        <x14:dataValidation type="list" allowBlank="1" showInputMessage="1" showErrorMessage="1" xr:uid="{00000000-0002-0000-0100-0000DA000000}">
          <x14:formula1>
            <xm:f>OFFSET(PARAMETRES!$C$1,1,MATCH($K$220,PARAMETRES!$C$1:$F$1,0)-1,COUNTA(OFFSET(PARAMETRES!$C$1,1,MATCH($K$220,PARAMETRES!$C$1:$F$1,0)-1,1048575,1)),1)</xm:f>
          </x14:formula1>
          <xm:sqref>L220 O220</xm:sqref>
        </x14:dataValidation>
        <x14:dataValidation type="list" allowBlank="1" showInputMessage="1" showErrorMessage="1" xr:uid="{00000000-0002-0000-0100-0000DB000000}">
          <x14:formula1>
            <xm:f>OFFSET(PARAMETRES!$C$1,1,MATCH($K$221,PARAMETRES!$C$1:$F$1,0)-1,COUNTA(OFFSET(PARAMETRES!$C$1,1,MATCH($K$221,PARAMETRES!$C$1:$F$1,0)-1,1048575,1)),1)</xm:f>
          </x14:formula1>
          <xm:sqref>L221 O221</xm:sqref>
        </x14:dataValidation>
        <x14:dataValidation type="list" allowBlank="1" showInputMessage="1" showErrorMessage="1" xr:uid="{00000000-0002-0000-0100-0000DC000000}">
          <x14:formula1>
            <xm:f>OFFSET(PARAMETRES!$C$1,1,MATCH($K$222,PARAMETRES!$C$1:$F$1,0)-1,COUNTA(OFFSET(PARAMETRES!$C$1,1,MATCH($K$222,PARAMETRES!$C$1:$F$1,0)-1,1048575,1)),1)</xm:f>
          </x14:formula1>
          <xm:sqref>L222 O222</xm:sqref>
        </x14:dataValidation>
        <x14:dataValidation type="list" allowBlank="1" showInputMessage="1" showErrorMessage="1" xr:uid="{00000000-0002-0000-0100-0000DD000000}">
          <x14:formula1>
            <xm:f>OFFSET(PARAMETRES!$C$1,1,MATCH($K$223,PARAMETRES!$C$1:$F$1,0)-1,COUNTA(OFFSET(PARAMETRES!$C$1,1,MATCH($K$223,PARAMETRES!$C$1:$F$1,0)-1,1048575,1)),1)</xm:f>
          </x14:formula1>
          <xm:sqref>L223 O223</xm:sqref>
        </x14:dataValidation>
        <x14:dataValidation type="list" allowBlank="1" showInputMessage="1" showErrorMessage="1" xr:uid="{00000000-0002-0000-0100-0000DE000000}">
          <x14:formula1>
            <xm:f>OFFSET(PARAMETRES!$C$1,1,MATCH($K$224,PARAMETRES!$C$1:$F$1,0)-1,COUNTA(OFFSET(PARAMETRES!$C$1,1,MATCH($K$224,PARAMETRES!$C$1:$F$1,0)-1,1048575,1)),1)</xm:f>
          </x14:formula1>
          <xm:sqref>L224 O224</xm:sqref>
        </x14:dataValidation>
        <x14:dataValidation type="list" allowBlank="1" showInputMessage="1" showErrorMessage="1" xr:uid="{00000000-0002-0000-0100-0000DF000000}">
          <x14:formula1>
            <xm:f>OFFSET(PARAMETRES!$C$1,1,MATCH($K$225,PARAMETRES!$C$1:$F$1,0)-1,COUNTA(OFFSET(PARAMETRES!$C$1,1,MATCH($K$225,PARAMETRES!$C$1:$F$1,0)-1,1048575,1)),1)</xm:f>
          </x14:formula1>
          <xm:sqref>L225 O225</xm:sqref>
        </x14:dataValidation>
        <x14:dataValidation type="list" allowBlank="1" showInputMessage="1" showErrorMessage="1" xr:uid="{00000000-0002-0000-0100-0000E0000000}">
          <x14:formula1>
            <xm:f>OFFSET(PARAMETRES!$C$1,1,MATCH($K$226,PARAMETRES!$C$1:$F$1,0)-1,COUNTA(OFFSET(PARAMETRES!$C$1,1,MATCH($K$226,PARAMETRES!$C$1:$F$1,0)-1,1048575,1)),1)</xm:f>
          </x14:formula1>
          <xm:sqref>L226 O226</xm:sqref>
        </x14:dataValidation>
        <x14:dataValidation type="list" allowBlank="1" showInputMessage="1" showErrorMessage="1" xr:uid="{00000000-0002-0000-0100-0000E1000000}">
          <x14:formula1>
            <xm:f>OFFSET(PARAMETRES!$C$1,1,MATCH($K$227,PARAMETRES!$C$1:$F$1,0)-1,COUNTA(OFFSET(PARAMETRES!$C$1,1,MATCH($K$227,PARAMETRES!$C$1:$F$1,0)-1,1048575,1)),1)</xm:f>
          </x14:formula1>
          <xm:sqref>L227 O227</xm:sqref>
        </x14:dataValidation>
        <x14:dataValidation type="list" allowBlank="1" showInputMessage="1" showErrorMessage="1" xr:uid="{00000000-0002-0000-0100-0000E2000000}">
          <x14:formula1>
            <xm:f>OFFSET(PARAMETRES!$C$1,1,MATCH($K$228,PARAMETRES!$C$1:$F$1,0)-1,COUNTA(OFFSET(PARAMETRES!$C$1,1,MATCH($K$228,PARAMETRES!$C$1:$F$1,0)-1,1048575,1)),1)</xm:f>
          </x14:formula1>
          <xm:sqref>L228 O228</xm:sqref>
        </x14:dataValidation>
        <x14:dataValidation type="list" allowBlank="1" showInputMessage="1" showErrorMessage="1" xr:uid="{00000000-0002-0000-0100-0000E3000000}">
          <x14:formula1>
            <xm:f>OFFSET(PARAMETRES!$C$1,1,MATCH($K$229,PARAMETRES!$C$1:$F$1,0)-1,COUNTA(OFFSET(PARAMETRES!$C$1,1,MATCH($K$229,PARAMETRES!$C$1:$F$1,0)-1,1048575,1)),1)</xm:f>
          </x14:formula1>
          <xm:sqref>L229 O229</xm:sqref>
        </x14:dataValidation>
        <x14:dataValidation type="list" allowBlank="1" showInputMessage="1" showErrorMessage="1" xr:uid="{00000000-0002-0000-0100-0000E4000000}">
          <x14:formula1>
            <xm:f>OFFSET(PARAMETRES!$C$1,1,MATCH($K$230,PARAMETRES!$C$1:$F$1,0)-1,COUNTA(OFFSET(PARAMETRES!$C$1,1,MATCH($K$230,PARAMETRES!$C$1:$F$1,0)-1,1048575,1)),1)</xm:f>
          </x14:formula1>
          <xm:sqref>L230 O230</xm:sqref>
        </x14:dataValidation>
        <x14:dataValidation type="list" allowBlank="1" showInputMessage="1" showErrorMessage="1" xr:uid="{00000000-0002-0000-0100-0000E5000000}">
          <x14:formula1>
            <xm:f>OFFSET(PARAMETRES!$C$1,1,MATCH($K$231,PARAMETRES!$C$1:$F$1,0)-1,COUNTA(OFFSET(PARAMETRES!$C$1,1,MATCH($K$231,PARAMETRES!$C$1:$F$1,0)-1,1048575,1)),1)</xm:f>
          </x14:formula1>
          <xm:sqref>L231 O231</xm:sqref>
        </x14:dataValidation>
        <x14:dataValidation type="list" allowBlank="1" showInputMessage="1" showErrorMessage="1" xr:uid="{00000000-0002-0000-0100-0000E6000000}">
          <x14:formula1>
            <xm:f>OFFSET(PARAMETRES!$C$1,1,MATCH($K$232,PARAMETRES!$C$1:$F$1,0)-1,COUNTA(OFFSET(PARAMETRES!$C$1,1,MATCH($K$232,PARAMETRES!$C$1:$F$1,0)-1,1048575,1)),1)</xm:f>
          </x14:formula1>
          <xm:sqref>L232 O232</xm:sqref>
        </x14:dataValidation>
        <x14:dataValidation type="list" allowBlank="1" showInputMessage="1" showErrorMessage="1" xr:uid="{00000000-0002-0000-0100-0000E7000000}">
          <x14:formula1>
            <xm:f>OFFSET(PARAMETRES!$C$1,1,MATCH($K$233,PARAMETRES!$C$1:$F$1,0)-1,COUNTA(OFFSET(PARAMETRES!$C$1,1,MATCH($K$233,PARAMETRES!$C$1:$F$1,0)-1,1048575,1)),1)</xm:f>
          </x14:formula1>
          <xm:sqref>L233 O233</xm:sqref>
        </x14:dataValidation>
        <x14:dataValidation type="list" allowBlank="1" showInputMessage="1" showErrorMessage="1" xr:uid="{00000000-0002-0000-0100-0000E8000000}">
          <x14:formula1>
            <xm:f>OFFSET(PARAMETRES!$C$1,1,MATCH($K$234,PARAMETRES!$C$1:$F$1,0)-1,COUNTA(OFFSET(PARAMETRES!$C$1,1,MATCH($K$234,PARAMETRES!$C$1:$F$1,0)-1,1048575,1)),1)</xm:f>
          </x14:formula1>
          <xm:sqref>L234 O234</xm:sqref>
        </x14:dataValidation>
        <x14:dataValidation type="list" allowBlank="1" showInputMessage="1" showErrorMessage="1" xr:uid="{00000000-0002-0000-0100-0000E9000000}">
          <x14:formula1>
            <xm:f>OFFSET(PARAMETRES!$C$1,1,MATCH($K$235,PARAMETRES!$C$1:$F$1,0)-1,COUNTA(OFFSET(PARAMETRES!$C$1,1,MATCH($K$235,PARAMETRES!$C$1:$F$1,0)-1,1048575,1)),1)</xm:f>
          </x14:formula1>
          <xm:sqref>L235 O235</xm:sqref>
        </x14:dataValidation>
        <x14:dataValidation type="list" allowBlank="1" showInputMessage="1" showErrorMessage="1" xr:uid="{00000000-0002-0000-0100-0000EA000000}">
          <x14:formula1>
            <xm:f>OFFSET(PARAMETRES!$C$1,1,MATCH($K$236,PARAMETRES!$C$1:$F$1,0)-1,COUNTA(OFFSET(PARAMETRES!$C$1,1,MATCH($K$236,PARAMETRES!$C$1:$F$1,0)-1,1048575,1)),1)</xm:f>
          </x14:formula1>
          <xm:sqref>L236 O236</xm:sqref>
        </x14:dataValidation>
        <x14:dataValidation type="list" allowBlank="1" showInputMessage="1" showErrorMessage="1" xr:uid="{00000000-0002-0000-0100-0000EB000000}">
          <x14:formula1>
            <xm:f>OFFSET(PARAMETRES!$C$1,1,MATCH($K$237,PARAMETRES!$C$1:$F$1,0)-1,COUNTA(OFFSET(PARAMETRES!$C$1,1,MATCH($K$237,PARAMETRES!$C$1:$F$1,0)-1,1048575,1)),1)</xm:f>
          </x14:formula1>
          <xm:sqref>L237 O237</xm:sqref>
        </x14:dataValidation>
        <x14:dataValidation type="list" allowBlank="1" showInputMessage="1" showErrorMessage="1" xr:uid="{00000000-0002-0000-0100-0000EC000000}">
          <x14:formula1>
            <xm:f>OFFSET(PARAMETRES!$C$1,1,MATCH($K$238,PARAMETRES!$C$1:$F$1,0)-1,COUNTA(OFFSET(PARAMETRES!$C$1,1,MATCH($K$238,PARAMETRES!$C$1:$F$1,0)-1,1048575,1)),1)</xm:f>
          </x14:formula1>
          <xm:sqref>L238 O238</xm:sqref>
        </x14:dataValidation>
        <x14:dataValidation type="list" allowBlank="1" showInputMessage="1" showErrorMessage="1" xr:uid="{00000000-0002-0000-0100-0000ED000000}">
          <x14:formula1>
            <xm:f>OFFSET(PARAMETRES!$C$1,1,MATCH($K$239,PARAMETRES!$C$1:$F$1,0)-1,COUNTA(OFFSET(PARAMETRES!$C$1,1,MATCH($K$239,PARAMETRES!$C$1:$F$1,0)-1,1048575,1)),1)</xm:f>
          </x14:formula1>
          <xm:sqref>L239 O239</xm:sqref>
        </x14:dataValidation>
        <x14:dataValidation type="list" allowBlank="1" showInputMessage="1" showErrorMessage="1" xr:uid="{00000000-0002-0000-0100-0000EE000000}">
          <x14:formula1>
            <xm:f>OFFSET(PARAMETRES!$C$1,1,MATCH($K$240,PARAMETRES!$C$1:$F$1,0)-1,COUNTA(OFFSET(PARAMETRES!$C$1,1,MATCH($K$240,PARAMETRES!$C$1:$F$1,0)-1,1048575,1)),1)</xm:f>
          </x14:formula1>
          <xm:sqref>L240 O240</xm:sqref>
        </x14:dataValidation>
        <x14:dataValidation type="list" allowBlank="1" showInputMessage="1" showErrorMessage="1" xr:uid="{00000000-0002-0000-0100-0000EF000000}">
          <x14:formula1>
            <xm:f>OFFSET(PARAMETRES!$C$1,1,MATCH($K$241,PARAMETRES!$C$1:$F$1,0)-1,COUNTA(OFFSET(PARAMETRES!$C$1,1,MATCH($K$241,PARAMETRES!$C$1:$F$1,0)-1,1048575,1)),1)</xm:f>
          </x14:formula1>
          <xm:sqref>L241 O241</xm:sqref>
        </x14:dataValidation>
        <x14:dataValidation type="list" allowBlank="1" showInputMessage="1" showErrorMessage="1" xr:uid="{00000000-0002-0000-0100-0000F0000000}">
          <x14:formula1>
            <xm:f>OFFSET(PARAMETRES!$C$1,1,MATCH($K$242,PARAMETRES!$C$1:$F$1,0)-1,COUNTA(OFFSET(PARAMETRES!$C$1,1,MATCH($K$242,PARAMETRES!$C$1:$F$1,0)-1,1048575,1)),1)</xm:f>
          </x14:formula1>
          <xm:sqref>L242 O242</xm:sqref>
        </x14:dataValidation>
        <x14:dataValidation type="list" allowBlank="1" showInputMessage="1" showErrorMessage="1" xr:uid="{00000000-0002-0000-0100-0000F1000000}">
          <x14:formula1>
            <xm:f>OFFSET(PARAMETRES!$C$1,1,MATCH($K$243,PARAMETRES!$C$1:$F$1,0)-1,COUNTA(OFFSET(PARAMETRES!$C$1,1,MATCH($K$243,PARAMETRES!$C$1:$F$1,0)-1,1048575,1)),1)</xm:f>
          </x14:formula1>
          <xm:sqref>L243 O243</xm:sqref>
        </x14:dataValidation>
        <x14:dataValidation type="list" allowBlank="1" showInputMessage="1" showErrorMessage="1" xr:uid="{00000000-0002-0000-0100-0000F2000000}">
          <x14:formula1>
            <xm:f>OFFSET(PARAMETRES!$C$1,1,MATCH($K$244,PARAMETRES!$C$1:$F$1,0)-1,COUNTA(OFFSET(PARAMETRES!$C$1,1,MATCH($K$244,PARAMETRES!$C$1:$F$1,0)-1,1048575,1)),1)</xm:f>
          </x14:formula1>
          <xm:sqref>L244 O244</xm:sqref>
        </x14:dataValidation>
        <x14:dataValidation type="list" allowBlank="1" showInputMessage="1" showErrorMessage="1" xr:uid="{00000000-0002-0000-0100-0000F3000000}">
          <x14:formula1>
            <xm:f>OFFSET(PARAMETRES!$C$1,1,MATCH($K$245,PARAMETRES!$C$1:$F$1,0)-1,COUNTA(OFFSET(PARAMETRES!$C$1,1,MATCH($K$245,PARAMETRES!$C$1:$F$1,0)-1,1048575,1)),1)</xm:f>
          </x14:formula1>
          <xm:sqref>L245 O245</xm:sqref>
        </x14:dataValidation>
        <x14:dataValidation type="list" allowBlank="1" showInputMessage="1" showErrorMessage="1" xr:uid="{00000000-0002-0000-0100-0000F4000000}">
          <x14:formula1>
            <xm:f>OFFSET(PARAMETRES!$C$1,1,MATCH($K$246,PARAMETRES!$C$1:$F$1,0)-1,COUNTA(OFFSET(PARAMETRES!$C$1,1,MATCH($K$246,PARAMETRES!$C$1:$F$1,0)-1,1048575,1)),1)</xm:f>
          </x14:formula1>
          <xm:sqref>L246 O246</xm:sqref>
        </x14:dataValidation>
        <x14:dataValidation type="list" allowBlank="1" showInputMessage="1" showErrorMessage="1" xr:uid="{00000000-0002-0000-0100-0000F5000000}">
          <x14:formula1>
            <xm:f>OFFSET(PARAMETRES!$C$1,1,MATCH($K$247,PARAMETRES!$C$1:$F$1,0)-1,COUNTA(OFFSET(PARAMETRES!$C$1,1,MATCH($K$247,PARAMETRES!$C$1:$F$1,0)-1,1048575,1)),1)</xm:f>
          </x14:formula1>
          <xm:sqref>L247 O247</xm:sqref>
        </x14:dataValidation>
        <x14:dataValidation type="list" allowBlank="1" showInputMessage="1" showErrorMessage="1" xr:uid="{00000000-0002-0000-0100-0000F6000000}">
          <x14:formula1>
            <xm:f>OFFSET(PARAMETRES!$C$1,1,MATCH($K$248,PARAMETRES!$C$1:$F$1,0)-1,COUNTA(OFFSET(PARAMETRES!$C$1,1,MATCH($K$248,PARAMETRES!$C$1:$F$1,0)-1,1048575,1)),1)</xm:f>
          </x14:formula1>
          <xm:sqref>L248 O248</xm:sqref>
        </x14:dataValidation>
        <x14:dataValidation type="list" allowBlank="1" showInputMessage="1" showErrorMessage="1" xr:uid="{00000000-0002-0000-0100-0000F7000000}">
          <x14:formula1>
            <xm:f>OFFSET(PARAMETRES!$C$1,1,MATCH($K$249,PARAMETRES!$C$1:$F$1,0)-1,COUNTA(OFFSET(PARAMETRES!$C$1,1,MATCH($K$249,PARAMETRES!$C$1:$F$1,0)-1,1048575,1)),1)</xm:f>
          </x14:formula1>
          <xm:sqref>L249 O249</xm:sqref>
        </x14:dataValidation>
        <x14:dataValidation type="list" allowBlank="1" showInputMessage="1" showErrorMessage="1" xr:uid="{00000000-0002-0000-0100-0000F8000000}">
          <x14:formula1>
            <xm:f>OFFSET(PARAMETRES!$C$1,1,MATCH($K$250,PARAMETRES!$C$1:$F$1,0)-1,COUNTA(OFFSET(PARAMETRES!$C$1,1,MATCH($K$250,PARAMETRES!$C$1:$F$1,0)-1,1048575,1)),1)</xm:f>
          </x14:formula1>
          <xm:sqref>L250 O250</xm:sqref>
        </x14:dataValidation>
        <x14:dataValidation type="list" allowBlank="1" showInputMessage="1" showErrorMessage="1" xr:uid="{00000000-0002-0000-0100-0000F9000000}">
          <x14:formula1>
            <xm:f>OFFSET(PARAMETRES!$C$1,1,MATCH($K$251,PARAMETRES!$C$1:$F$1,0)-1,COUNTA(OFFSET(PARAMETRES!$C$1,1,MATCH($K$251,PARAMETRES!$C$1:$F$1,0)-1,1048575,1)),1)</xm:f>
          </x14:formula1>
          <xm:sqref>L251 O251</xm:sqref>
        </x14:dataValidation>
        <x14:dataValidation type="list" allowBlank="1" showInputMessage="1" showErrorMessage="1" xr:uid="{00000000-0002-0000-0100-0000FA000000}">
          <x14:formula1>
            <xm:f>OFFSET(PARAMETRES!$C$1,1,MATCH($K$252,PARAMETRES!$C$1:$F$1,0)-1,COUNTA(OFFSET(PARAMETRES!$C$1,1,MATCH($K$252,PARAMETRES!$C$1:$F$1,0)-1,1048575,1)),1)</xm:f>
          </x14:formula1>
          <xm:sqref>L252 O252</xm:sqref>
        </x14:dataValidation>
        <x14:dataValidation type="list" allowBlank="1" showInputMessage="1" showErrorMessage="1" xr:uid="{00000000-0002-0000-0100-0000FB000000}">
          <x14:formula1>
            <xm:f>OFFSET(PARAMETRES!$C$1,1,MATCH($K$253,PARAMETRES!$C$1:$F$1,0)-1,COUNTA(OFFSET(PARAMETRES!$C$1,1,MATCH($K$253,PARAMETRES!$C$1:$F$1,0)-1,1048575,1)),1)</xm:f>
          </x14:formula1>
          <xm:sqref>L253 O253</xm:sqref>
        </x14:dataValidation>
        <x14:dataValidation type="list" allowBlank="1" showInputMessage="1" showErrorMessage="1" xr:uid="{00000000-0002-0000-0100-0000FC000000}">
          <x14:formula1>
            <xm:f>OFFSET(PARAMETRES!$C$1,1,MATCH($K$254,PARAMETRES!$C$1:$F$1,0)-1,COUNTA(OFFSET(PARAMETRES!$C$1,1,MATCH($K$254,PARAMETRES!$C$1:$F$1,0)-1,1048575,1)),1)</xm:f>
          </x14:formula1>
          <xm:sqref>L254 O254</xm:sqref>
        </x14:dataValidation>
        <x14:dataValidation type="list" allowBlank="1" showInputMessage="1" showErrorMessage="1" xr:uid="{00000000-0002-0000-0100-0000FD000000}">
          <x14:formula1>
            <xm:f>OFFSET(PARAMETRES!$C$1,1,MATCH($K$255,PARAMETRES!$C$1:$F$1,0)-1,COUNTA(OFFSET(PARAMETRES!$C$1,1,MATCH($K$255,PARAMETRES!$C$1:$F$1,0)-1,1048575,1)),1)</xm:f>
          </x14:formula1>
          <xm:sqref>L255 O255</xm:sqref>
        </x14:dataValidation>
        <x14:dataValidation type="list" allowBlank="1" showInputMessage="1" showErrorMessage="1" xr:uid="{00000000-0002-0000-0100-0000FE000000}">
          <x14:formula1>
            <xm:f>OFFSET(PARAMETRES!$C$1,1,MATCH($K$256,PARAMETRES!$C$1:$F$1,0)-1,COUNTA(OFFSET(PARAMETRES!$C$1,1,MATCH($K$256,PARAMETRES!$C$1:$F$1,0)-1,1048575,1)),1)</xm:f>
          </x14:formula1>
          <xm:sqref>L256 O256</xm:sqref>
        </x14:dataValidation>
        <x14:dataValidation type="list" allowBlank="1" showInputMessage="1" showErrorMessage="1" xr:uid="{00000000-0002-0000-0100-0000FF000000}">
          <x14:formula1>
            <xm:f>OFFSET(PARAMETRES!$C$1,1,MATCH($K$257,PARAMETRES!$C$1:$F$1,0)-1,COUNTA(OFFSET(PARAMETRES!$C$1,1,MATCH($K$257,PARAMETRES!$C$1:$F$1,0)-1,1048575,1)),1)</xm:f>
          </x14:formula1>
          <xm:sqref>L257 O257</xm:sqref>
        </x14:dataValidation>
        <x14:dataValidation type="list" allowBlank="1" showInputMessage="1" showErrorMessage="1" xr:uid="{00000000-0002-0000-0100-000000010000}">
          <x14:formula1>
            <xm:f>OFFSET(PARAMETRES!$C$1,1,MATCH($K$258,PARAMETRES!$C$1:$F$1,0)-1,COUNTA(OFFSET(PARAMETRES!$C$1,1,MATCH($K$258,PARAMETRES!$C$1:$F$1,0)-1,1048575,1)),1)</xm:f>
          </x14:formula1>
          <xm:sqref>L258 O258</xm:sqref>
        </x14:dataValidation>
        <x14:dataValidation type="list" allowBlank="1" showInputMessage="1" showErrorMessage="1" xr:uid="{00000000-0002-0000-0100-000001010000}">
          <x14:formula1>
            <xm:f>OFFSET(PARAMETRES!$C$1,1,MATCH($K$259,PARAMETRES!$C$1:$F$1,0)-1,COUNTA(OFFSET(PARAMETRES!$C$1,1,MATCH($K$259,PARAMETRES!$C$1:$F$1,0)-1,1048575,1)),1)</xm:f>
          </x14:formula1>
          <xm:sqref>L259 O259</xm:sqref>
        </x14:dataValidation>
        <x14:dataValidation type="list" allowBlank="1" showInputMessage="1" showErrorMessage="1" xr:uid="{00000000-0002-0000-0100-000002010000}">
          <x14:formula1>
            <xm:f>OFFSET(PARAMETRES!$C$1,1,MATCH($K$260,PARAMETRES!$C$1:$F$1,0)-1,COUNTA(OFFSET(PARAMETRES!$C$1,1,MATCH($K$260,PARAMETRES!$C$1:$F$1,0)-1,1048575,1)),1)</xm:f>
          </x14:formula1>
          <xm:sqref>L260 O260</xm:sqref>
        </x14:dataValidation>
        <x14:dataValidation type="list" allowBlank="1" showInputMessage="1" showErrorMessage="1" xr:uid="{00000000-0002-0000-0100-000003010000}">
          <x14:formula1>
            <xm:f>OFFSET(PARAMETRES!$C$1,1,MATCH($K$261,PARAMETRES!$C$1:$F$1,0)-1,COUNTA(OFFSET(PARAMETRES!$C$1,1,MATCH($K$261,PARAMETRES!$C$1:$F$1,0)-1,1048575,1)),1)</xm:f>
          </x14:formula1>
          <xm:sqref>L261 O261</xm:sqref>
        </x14:dataValidation>
        <x14:dataValidation type="list" allowBlank="1" showInputMessage="1" showErrorMessage="1" xr:uid="{00000000-0002-0000-0100-000004010000}">
          <x14:formula1>
            <xm:f>OFFSET(PARAMETRES!$C$1,1,MATCH($K$262,PARAMETRES!$C$1:$F$1,0)-1,COUNTA(OFFSET(PARAMETRES!$C$1,1,MATCH($K$262,PARAMETRES!$C$1:$F$1,0)-1,1048575,1)),1)</xm:f>
          </x14:formula1>
          <xm:sqref>L262 O262</xm:sqref>
        </x14:dataValidation>
        <x14:dataValidation type="list" allowBlank="1" showInputMessage="1" showErrorMessage="1" xr:uid="{00000000-0002-0000-0100-000005010000}">
          <x14:formula1>
            <xm:f>OFFSET(PARAMETRES!$C$1,1,MATCH($K$263,PARAMETRES!$C$1:$F$1,0)-1,COUNTA(OFFSET(PARAMETRES!$C$1,1,MATCH($K$263,PARAMETRES!$C$1:$F$1,0)-1,1048575,1)),1)</xm:f>
          </x14:formula1>
          <xm:sqref>L263 O263</xm:sqref>
        </x14:dataValidation>
        <x14:dataValidation type="list" allowBlank="1" showInputMessage="1" showErrorMessage="1" xr:uid="{00000000-0002-0000-0100-000006010000}">
          <x14:formula1>
            <xm:f>OFFSET(PARAMETRES!$C$1,1,MATCH($K$264,PARAMETRES!$C$1:$F$1,0)-1,COUNTA(OFFSET(PARAMETRES!$C$1,1,MATCH($K$264,PARAMETRES!$C$1:$F$1,0)-1,1048575,1)),1)</xm:f>
          </x14:formula1>
          <xm:sqref>L264 O264</xm:sqref>
        </x14:dataValidation>
        <x14:dataValidation type="list" allowBlank="1" showInputMessage="1" showErrorMessage="1" xr:uid="{00000000-0002-0000-0100-000007010000}">
          <x14:formula1>
            <xm:f>OFFSET(PARAMETRES!$C$1,1,MATCH($K$265,PARAMETRES!$C$1:$F$1,0)-1,COUNTA(OFFSET(PARAMETRES!$C$1,1,MATCH($K$265,PARAMETRES!$C$1:$F$1,0)-1,1048575,1)),1)</xm:f>
          </x14:formula1>
          <xm:sqref>L265 O265</xm:sqref>
        </x14:dataValidation>
        <x14:dataValidation type="list" allowBlank="1" showInputMessage="1" showErrorMessage="1" xr:uid="{00000000-0002-0000-0100-000008010000}">
          <x14:formula1>
            <xm:f>OFFSET(PARAMETRES!$C$1,1,MATCH($K$266,PARAMETRES!$C$1:$F$1,0)-1,COUNTA(OFFSET(PARAMETRES!$C$1,1,MATCH($K$266,PARAMETRES!$C$1:$F$1,0)-1,1048575,1)),1)</xm:f>
          </x14:formula1>
          <xm:sqref>L266 O266</xm:sqref>
        </x14:dataValidation>
        <x14:dataValidation type="list" allowBlank="1" showInputMessage="1" showErrorMessage="1" xr:uid="{00000000-0002-0000-0100-000009010000}">
          <x14:formula1>
            <xm:f>OFFSET(PARAMETRES!$C$1,1,MATCH($K$267,PARAMETRES!$C$1:$F$1,0)-1,COUNTA(OFFSET(PARAMETRES!$C$1,1,MATCH($K$267,PARAMETRES!$C$1:$F$1,0)-1,1048575,1)),1)</xm:f>
          </x14:formula1>
          <xm:sqref>L267 O267</xm:sqref>
        </x14:dataValidation>
        <x14:dataValidation type="list" allowBlank="1" showInputMessage="1" showErrorMessage="1" xr:uid="{00000000-0002-0000-0100-00000A010000}">
          <x14:formula1>
            <xm:f>OFFSET(PARAMETRES!$C$1,1,MATCH($K$268,PARAMETRES!$C$1:$F$1,0)-1,COUNTA(OFFSET(PARAMETRES!$C$1,1,MATCH($K$268,PARAMETRES!$C$1:$F$1,0)-1,1048575,1)),1)</xm:f>
          </x14:formula1>
          <xm:sqref>L268 O268</xm:sqref>
        </x14:dataValidation>
        <x14:dataValidation type="list" allowBlank="1" showInputMessage="1" showErrorMessage="1" xr:uid="{00000000-0002-0000-0100-00000B010000}">
          <x14:formula1>
            <xm:f>OFFSET(PARAMETRES!$C$1,1,MATCH($K$269,PARAMETRES!$C$1:$F$1,0)-1,COUNTA(OFFSET(PARAMETRES!$C$1,1,MATCH($K$269,PARAMETRES!$C$1:$F$1,0)-1,1048575,1)),1)</xm:f>
          </x14:formula1>
          <xm:sqref>L269 O269</xm:sqref>
        </x14:dataValidation>
        <x14:dataValidation type="list" allowBlank="1" showInputMessage="1" showErrorMessage="1" xr:uid="{00000000-0002-0000-0100-00000C010000}">
          <x14:formula1>
            <xm:f>OFFSET(PARAMETRES!$C$1,1,MATCH($K$270,PARAMETRES!$C$1:$F$1,0)-1,COUNTA(OFFSET(PARAMETRES!$C$1,1,MATCH($K$270,PARAMETRES!$C$1:$F$1,0)-1,1048575,1)),1)</xm:f>
          </x14:formula1>
          <xm:sqref>L270 O270</xm:sqref>
        </x14:dataValidation>
        <x14:dataValidation type="list" allowBlank="1" showInputMessage="1" showErrorMessage="1" xr:uid="{00000000-0002-0000-0100-00000D010000}">
          <x14:formula1>
            <xm:f>OFFSET(PARAMETRES!$C$1,1,MATCH($K$271,PARAMETRES!$C$1:$F$1,0)-1,COUNTA(OFFSET(PARAMETRES!$C$1,1,MATCH($K$271,PARAMETRES!$C$1:$F$1,0)-1,1048575,1)),1)</xm:f>
          </x14:formula1>
          <xm:sqref>L271 O271</xm:sqref>
        </x14:dataValidation>
        <x14:dataValidation type="list" allowBlank="1" showInputMessage="1" showErrorMessage="1" xr:uid="{00000000-0002-0000-0100-00000E010000}">
          <x14:formula1>
            <xm:f>OFFSET(PARAMETRES!$C$1,1,MATCH($K$272,PARAMETRES!$C$1:$F$1,0)-1,COUNTA(OFFSET(PARAMETRES!$C$1,1,MATCH($K$272,PARAMETRES!$C$1:$F$1,0)-1,1048575,1)),1)</xm:f>
          </x14:formula1>
          <xm:sqref>L272 O272</xm:sqref>
        </x14:dataValidation>
        <x14:dataValidation type="list" allowBlank="1" showInputMessage="1" showErrorMessage="1" xr:uid="{00000000-0002-0000-0100-00000F010000}">
          <x14:formula1>
            <xm:f>PARAMETRES!$M$2:$M$3</xm:f>
          </x14:formula1>
          <xm:sqref>M10:M272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74"/>
  <sheetViews>
    <sheetView tabSelected="1" topLeftCell="A259" zoomScale="90" zoomScaleNormal="90" workbookViewId="0">
      <selection activeCell="F258" sqref="F258:F269"/>
    </sheetView>
  </sheetViews>
  <sheetFormatPr baseColWidth="10" defaultRowHeight="15.75" x14ac:dyDescent="0.25"/>
  <cols>
    <col min="8" max="8" width="24.5703125" customWidth="1"/>
    <col min="10" max="10" width="10" style="10" customWidth="1"/>
    <col min="11" max="11" width="19.7109375" customWidth="1"/>
    <col min="12" max="12" width="67.7109375" bestFit="1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2" x14ac:dyDescent="0.25">
      <c r="A2" s="1"/>
      <c r="B2" s="1"/>
      <c r="C2" s="1"/>
      <c r="D2" s="1"/>
      <c r="E2" s="1"/>
      <c r="F2" s="1"/>
      <c r="G2" s="2"/>
      <c r="H2" s="1"/>
      <c r="I2" s="1"/>
      <c r="J2" s="1"/>
    </row>
    <row r="3" spans="1:12" x14ac:dyDescent="0.25">
      <c r="A3" s="1"/>
      <c r="B3" s="87" t="s">
        <v>0</v>
      </c>
      <c r="C3" s="87"/>
      <c r="D3" s="4" t="s">
        <v>1</v>
      </c>
      <c r="E3" s="77" t="s">
        <v>2</v>
      </c>
      <c r="F3" s="77"/>
      <c r="G3" s="77"/>
    </row>
    <row r="4" spans="1:12" x14ac:dyDescent="0.25">
      <c r="A4" s="1"/>
      <c r="B4" s="87"/>
      <c r="C4" s="87"/>
      <c r="D4" s="5" t="s">
        <v>3</v>
      </c>
      <c r="E4" s="77" t="s">
        <v>4</v>
      </c>
      <c r="F4" s="77"/>
      <c r="G4" s="77"/>
    </row>
    <row r="5" spans="1:12" ht="46.5" x14ac:dyDescent="0.25">
      <c r="A5" s="6"/>
      <c r="B5" s="87" t="s">
        <v>5</v>
      </c>
      <c r="C5" s="87"/>
      <c r="D5" s="4" t="s">
        <v>6</v>
      </c>
      <c r="E5" s="77" t="s">
        <v>7</v>
      </c>
      <c r="F5" s="77"/>
      <c r="G5" s="77"/>
    </row>
    <row r="6" spans="1:12" ht="46.5" x14ac:dyDescent="0.35">
      <c r="A6" s="6"/>
      <c r="B6" s="87"/>
      <c r="C6" s="87"/>
      <c r="D6" s="4" t="s">
        <v>8</v>
      </c>
      <c r="E6" s="77" t="s">
        <v>9</v>
      </c>
      <c r="F6" s="77"/>
      <c r="G6" s="77"/>
      <c r="I6" s="76" t="s">
        <v>311</v>
      </c>
      <c r="J6" s="76"/>
      <c r="K6" s="76"/>
      <c r="L6" s="76"/>
    </row>
    <row r="7" spans="1:12" ht="46.5" x14ac:dyDescent="0.25">
      <c r="A7" s="6"/>
      <c r="B7" s="6"/>
      <c r="C7" s="6"/>
      <c r="D7" s="8" t="s">
        <v>10</v>
      </c>
      <c r="E7" s="77">
        <v>24</v>
      </c>
      <c r="F7" s="77"/>
      <c r="G7" s="77"/>
    </row>
    <row r="8" spans="1:12" ht="61.5" x14ac:dyDescent="0.25">
      <c r="A8" s="9"/>
      <c r="B8" s="9"/>
      <c r="C8" s="9"/>
      <c r="D8" s="7"/>
      <c r="E8" s="7"/>
      <c r="F8" s="7"/>
      <c r="G8" s="7"/>
      <c r="H8" s="10"/>
      <c r="I8" s="10"/>
    </row>
    <row r="9" spans="1:12" ht="16.5" thickBot="1" x14ac:dyDescent="0.3">
      <c r="A9" s="1"/>
      <c r="B9" s="1"/>
      <c r="C9" s="1"/>
      <c r="D9" s="10"/>
      <c r="E9" s="10"/>
      <c r="F9" s="10"/>
      <c r="G9" s="10"/>
      <c r="H9" s="10"/>
      <c r="I9" s="10"/>
    </row>
    <row r="10" spans="1:12" ht="15.75" customHeight="1" x14ac:dyDescent="0.25">
      <c r="A10" s="11"/>
      <c r="B10" s="78" t="s">
        <v>11</v>
      </c>
      <c r="C10" s="79"/>
      <c r="D10" s="79"/>
      <c r="E10" s="79"/>
      <c r="F10" s="80"/>
      <c r="G10" s="81" t="s">
        <v>12</v>
      </c>
      <c r="H10" s="83" t="s">
        <v>13</v>
      </c>
      <c r="I10" s="85" t="s">
        <v>14</v>
      </c>
      <c r="J10" s="81" t="s">
        <v>115</v>
      </c>
      <c r="K10" s="108" t="s">
        <v>275</v>
      </c>
      <c r="L10" s="104" t="s">
        <v>276</v>
      </c>
    </row>
    <row r="11" spans="1:12" ht="16.5" thickBot="1" x14ac:dyDescent="0.3">
      <c r="A11" s="11"/>
      <c r="B11" s="12" t="s">
        <v>15</v>
      </c>
      <c r="C11" s="98" t="s">
        <v>16</v>
      </c>
      <c r="D11" s="99"/>
      <c r="E11" s="13" t="s">
        <v>17</v>
      </c>
      <c r="F11" s="13" t="s">
        <v>18</v>
      </c>
      <c r="G11" s="82"/>
      <c r="H11" s="84"/>
      <c r="I11" s="86"/>
      <c r="J11" s="82"/>
      <c r="K11" s="109"/>
      <c r="L11" s="105"/>
    </row>
    <row r="12" spans="1:12" x14ac:dyDescent="0.25">
      <c r="A12" s="100" t="s">
        <v>19</v>
      </c>
      <c r="B12" s="91" t="s">
        <v>20</v>
      </c>
      <c r="C12" s="92" t="s">
        <v>21</v>
      </c>
      <c r="D12" s="93"/>
      <c r="E12" s="89">
        <v>0</v>
      </c>
      <c r="F12" s="89" t="s">
        <v>22</v>
      </c>
      <c r="G12" s="14" t="s">
        <v>23</v>
      </c>
      <c r="H12" s="15" t="s">
        <v>21</v>
      </c>
      <c r="I12" s="16" t="s">
        <v>22</v>
      </c>
      <c r="J12" s="60" t="s">
        <v>122</v>
      </c>
      <c r="K12" s="73"/>
      <c r="L12" s="73"/>
    </row>
    <row r="13" spans="1:12" x14ac:dyDescent="0.25">
      <c r="A13" s="101"/>
      <c r="B13" s="91"/>
      <c r="C13" s="94"/>
      <c r="D13" s="95"/>
      <c r="E13" s="89"/>
      <c r="F13" s="89"/>
      <c r="G13" s="14" t="s">
        <v>24</v>
      </c>
      <c r="H13" s="15" t="s">
        <v>25</v>
      </c>
      <c r="I13" s="16" t="s">
        <v>22</v>
      </c>
      <c r="J13" s="60" t="s">
        <v>122</v>
      </c>
      <c r="K13" s="73"/>
      <c r="L13" s="73"/>
    </row>
    <row r="14" spans="1:12" x14ac:dyDescent="0.25">
      <c r="A14" s="101"/>
      <c r="B14" s="91"/>
      <c r="C14" s="94"/>
      <c r="D14" s="95"/>
      <c r="E14" s="89"/>
      <c r="F14" s="89"/>
      <c r="G14" s="14"/>
      <c r="H14" s="15"/>
      <c r="I14" s="16"/>
      <c r="J14" s="60"/>
      <c r="K14" s="73"/>
      <c r="L14" s="73"/>
    </row>
    <row r="15" spans="1:12" x14ac:dyDescent="0.25">
      <c r="A15" s="101"/>
      <c r="B15" s="91"/>
      <c r="C15" s="94"/>
      <c r="D15" s="95"/>
      <c r="E15" s="89"/>
      <c r="F15" s="89"/>
      <c r="G15" s="14"/>
      <c r="H15" s="15"/>
      <c r="I15" s="16"/>
      <c r="J15" s="60"/>
      <c r="K15" s="73"/>
      <c r="L15" s="73"/>
    </row>
    <row r="16" spans="1:12" x14ac:dyDescent="0.25">
      <c r="A16" s="101"/>
      <c r="B16" s="91"/>
      <c r="C16" s="94"/>
      <c r="D16" s="95"/>
      <c r="E16" s="89"/>
      <c r="F16" s="89"/>
      <c r="G16" s="14"/>
      <c r="H16" s="15"/>
      <c r="I16" s="16"/>
      <c r="J16" s="60"/>
      <c r="K16" s="73"/>
      <c r="L16" s="73"/>
    </row>
    <row r="17" spans="1:12" x14ac:dyDescent="0.25">
      <c r="A17" s="101"/>
      <c r="B17" s="91"/>
      <c r="C17" s="94"/>
      <c r="D17" s="95"/>
      <c r="E17" s="89"/>
      <c r="F17" s="89"/>
      <c r="G17" s="14"/>
      <c r="H17" s="15"/>
      <c r="I17" s="16"/>
      <c r="J17" s="60"/>
      <c r="K17" s="73"/>
      <c r="L17" s="73"/>
    </row>
    <row r="18" spans="1:12" x14ac:dyDescent="0.25">
      <c r="A18" s="101"/>
      <c r="B18" s="91"/>
      <c r="C18" s="94"/>
      <c r="D18" s="95"/>
      <c r="E18" s="89"/>
      <c r="F18" s="89"/>
      <c r="G18" s="14"/>
      <c r="H18" s="17"/>
      <c r="I18" s="18"/>
      <c r="J18" s="48"/>
      <c r="K18" s="73"/>
      <c r="L18" s="73"/>
    </row>
    <row r="19" spans="1:12" x14ac:dyDescent="0.25">
      <c r="A19" s="101"/>
      <c r="B19" s="91"/>
      <c r="C19" s="94"/>
      <c r="D19" s="95"/>
      <c r="E19" s="89"/>
      <c r="F19" s="89"/>
      <c r="G19" s="14"/>
      <c r="H19" s="19"/>
      <c r="I19" s="16"/>
      <c r="J19" s="48"/>
      <c r="K19" s="73"/>
      <c r="L19" s="73"/>
    </row>
    <row r="20" spans="1:12" x14ac:dyDescent="0.25">
      <c r="A20" s="101"/>
      <c r="B20" s="91"/>
      <c r="C20" s="94"/>
      <c r="D20" s="95"/>
      <c r="E20" s="89"/>
      <c r="F20" s="89"/>
      <c r="G20" s="14"/>
      <c r="H20" s="19"/>
      <c r="I20" s="16"/>
      <c r="J20" s="48"/>
      <c r="K20" s="73"/>
      <c r="L20" s="73"/>
    </row>
    <row r="21" spans="1:12" x14ac:dyDescent="0.25">
      <c r="A21" s="101"/>
      <c r="B21" s="91"/>
      <c r="C21" s="94"/>
      <c r="D21" s="95"/>
      <c r="E21" s="89"/>
      <c r="F21" s="89"/>
      <c r="G21" s="14"/>
      <c r="H21" s="19"/>
      <c r="I21" s="16"/>
      <c r="J21" s="48"/>
      <c r="K21" s="73"/>
      <c r="L21" s="73"/>
    </row>
    <row r="22" spans="1:12" x14ac:dyDescent="0.25">
      <c r="A22" s="101"/>
      <c r="B22" s="91"/>
      <c r="C22" s="94"/>
      <c r="D22" s="95"/>
      <c r="E22" s="89"/>
      <c r="F22" s="89"/>
      <c r="G22" s="14"/>
      <c r="H22" s="17"/>
      <c r="I22" s="18"/>
      <c r="J22" s="48"/>
      <c r="K22" s="73"/>
      <c r="L22" s="73"/>
    </row>
    <row r="23" spans="1:12" x14ac:dyDescent="0.25">
      <c r="A23" s="101"/>
      <c r="B23" s="91"/>
      <c r="C23" s="96"/>
      <c r="D23" s="97"/>
      <c r="E23" s="90"/>
      <c r="F23" s="90"/>
      <c r="G23" s="14"/>
      <c r="H23" s="17"/>
      <c r="I23" s="18"/>
      <c r="J23" s="48"/>
      <c r="K23" s="73"/>
      <c r="L23" s="73"/>
    </row>
    <row r="24" spans="1:12" x14ac:dyDescent="0.25">
      <c r="A24" s="101"/>
      <c r="B24" s="91"/>
      <c r="C24" s="20"/>
      <c r="D24" s="21"/>
      <c r="E24" s="22"/>
      <c r="F24" s="22"/>
      <c r="G24" s="22"/>
      <c r="H24" s="23"/>
      <c r="I24" s="24"/>
      <c r="J24" s="49"/>
      <c r="K24" s="73"/>
      <c r="L24" s="73"/>
    </row>
    <row r="25" spans="1:12" x14ac:dyDescent="0.25">
      <c r="A25" s="101"/>
      <c r="B25" s="91" t="s">
        <v>26</v>
      </c>
      <c r="C25" s="92" t="s">
        <v>27</v>
      </c>
      <c r="D25" s="93"/>
      <c r="E25" s="89">
        <v>15</v>
      </c>
      <c r="F25" s="89" t="s">
        <v>22</v>
      </c>
      <c r="G25" s="14" t="s">
        <v>28</v>
      </c>
      <c r="H25" s="15" t="s">
        <v>29</v>
      </c>
      <c r="I25" s="16" t="s">
        <v>22</v>
      </c>
      <c r="J25" s="48" t="s">
        <v>122</v>
      </c>
      <c r="K25" s="73"/>
      <c r="L25" s="73"/>
    </row>
    <row r="26" spans="1:12" x14ac:dyDescent="0.25">
      <c r="A26" s="101"/>
      <c r="B26" s="91"/>
      <c r="C26" s="94"/>
      <c r="D26" s="95"/>
      <c r="E26" s="89"/>
      <c r="F26" s="89"/>
      <c r="G26" s="14" t="s">
        <v>30</v>
      </c>
      <c r="H26" s="15" t="s">
        <v>31</v>
      </c>
      <c r="I26" s="16" t="s">
        <v>22</v>
      </c>
      <c r="J26" s="48" t="s">
        <v>122</v>
      </c>
      <c r="K26" s="73"/>
      <c r="L26" s="73"/>
    </row>
    <row r="27" spans="1:12" x14ac:dyDescent="0.25">
      <c r="A27" s="101"/>
      <c r="B27" s="91"/>
      <c r="C27" s="94"/>
      <c r="D27" s="95"/>
      <c r="E27" s="89"/>
      <c r="F27" s="89"/>
      <c r="G27" s="14" t="s">
        <v>32</v>
      </c>
      <c r="H27" s="15" t="s">
        <v>33</v>
      </c>
      <c r="I27" s="16" t="s">
        <v>22</v>
      </c>
      <c r="J27" s="48" t="s">
        <v>122</v>
      </c>
      <c r="K27" s="73"/>
      <c r="L27" s="73"/>
    </row>
    <row r="28" spans="1:12" x14ac:dyDescent="0.25">
      <c r="A28" s="101"/>
      <c r="B28" s="91"/>
      <c r="C28" s="94"/>
      <c r="D28" s="95"/>
      <c r="E28" s="89"/>
      <c r="F28" s="89"/>
      <c r="G28" s="14" t="s">
        <v>34</v>
      </c>
      <c r="H28" s="15" t="s">
        <v>35</v>
      </c>
      <c r="I28" s="16" t="s">
        <v>22</v>
      </c>
      <c r="J28" s="48" t="s">
        <v>136</v>
      </c>
      <c r="K28" s="73"/>
      <c r="L28" s="73"/>
    </row>
    <row r="29" spans="1:12" x14ac:dyDescent="0.25">
      <c r="A29" s="101"/>
      <c r="B29" s="91"/>
      <c r="C29" s="94"/>
      <c r="D29" s="95"/>
      <c r="E29" s="89"/>
      <c r="F29" s="89"/>
      <c r="G29" s="14" t="s">
        <v>36</v>
      </c>
      <c r="H29" s="15" t="s">
        <v>35</v>
      </c>
      <c r="I29" s="16" t="s">
        <v>22</v>
      </c>
      <c r="J29" s="48" t="s">
        <v>184</v>
      </c>
      <c r="K29" s="73"/>
      <c r="L29" s="73"/>
    </row>
    <row r="30" spans="1:12" x14ac:dyDescent="0.25">
      <c r="A30" s="101"/>
      <c r="B30" s="91"/>
      <c r="C30" s="94"/>
      <c r="D30" s="95"/>
      <c r="E30" s="89"/>
      <c r="F30" s="89"/>
      <c r="G30" s="14"/>
      <c r="H30" s="19"/>
      <c r="I30" s="16"/>
      <c r="J30" s="48"/>
      <c r="K30" s="73"/>
      <c r="L30" s="73"/>
    </row>
    <row r="31" spans="1:12" x14ac:dyDescent="0.25">
      <c r="A31" s="101"/>
      <c r="B31" s="91"/>
      <c r="C31" s="94"/>
      <c r="D31" s="95"/>
      <c r="E31" s="89"/>
      <c r="F31" s="89"/>
      <c r="G31" s="14"/>
      <c r="H31" s="17"/>
      <c r="I31" s="18"/>
      <c r="J31" s="48"/>
      <c r="K31" s="73"/>
      <c r="L31" s="73"/>
    </row>
    <row r="32" spans="1:12" x14ac:dyDescent="0.25">
      <c r="A32" s="101"/>
      <c r="B32" s="91"/>
      <c r="C32" s="94"/>
      <c r="D32" s="95"/>
      <c r="E32" s="89"/>
      <c r="F32" s="89"/>
      <c r="G32" s="14"/>
      <c r="H32" s="19"/>
      <c r="I32" s="16"/>
      <c r="J32" s="48"/>
      <c r="K32" s="73"/>
      <c r="L32" s="73"/>
    </row>
    <row r="33" spans="1:12" x14ac:dyDescent="0.25">
      <c r="A33" s="101"/>
      <c r="B33" s="91"/>
      <c r="C33" s="94"/>
      <c r="D33" s="95"/>
      <c r="E33" s="89"/>
      <c r="F33" s="89"/>
      <c r="G33" s="14"/>
      <c r="H33" s="19"/>
      <c r="I33" s="16"/>
      <c r="J33" s="48"/>
      <c r="K33" s="73"/>
      <c r="L33" s="73"/>
    </row>
    <row r="34" spans="1:12" x14ac:dyDescent="0.25">
      <c r="A34" s="101"/>
      <c r="B34" s="91"/>
      <c r="C34" s="94"/>
      <c r="D34" s="95"/>
      <c r="E34" s="89"/>
      <c r="F34" s="89"/>
      <c r="G34" s="14"/>
      <c r="H34" s="19"/>
      <c r="I34" s="16"/>
      <c r="J34" s="48"/>
      <c r="K34" s="73"/>
      <c r="L34" s="73"/>
    </row>
    <row r="35" spans="1:12" x14ac:dyDescent="0.25">
      <c r="A35" s="101"/>
      <c r="B35" s="91"/>
      <c r="C35" s="94"/>
      <c r="D35" s="95"/>
      <c r="E35" s="89"/>
      <c r="F35" s="89"/>
      <c r="G35" s="14"/>
      <c r="H35" s="17"/>
      <c r="I35" s="18"/>
      <c r="J35" s="48"/>
      <c r="K35" s="73"/>
      <c r="L35" s="73"/>
    </row>
    <row r="36" spans="1:12" x14ac:dyDescent="0.25">
      <c r="A36" s="101"/>
      <c r="B36" s="91"/>
      <c r="C36" s="96"/>
      <c r="D36" s="97"/>
      <c r="E36" s="90"/>
      <c r="F36" s="90"/>
      <c r="G36" s="14"/>
      <c r="H36" s="17"/>
      <c r="I36" s="18"/>
      <c r="J36" s="48"/>
      <c r="K36" s="73"/>
      <c r="L36" s="73"/>
    </row>
    <row r="37" spans="1:12" x14ac:dyDescent="0.25">
      <c r="A37" s="101"/>
      <c r="B37" s="91"/>
      <c r="C37" s="20"/>
      <c r="D37" s="21"/>
      <c r="E37" s="22"/>
      <c r="F37" s="22"/>
      <c r="G37" s="22"/>
      <c r="H37" s="23"/>
      <c r="I37" s="24"/>
      <c r="J37" s="49"/>
      <c r="K37" s="73" t="s">
        <v>236</v>
      </c>
      <c r="L37" s="73" t="s">
        <v>220</v>
      </c>
    </row>
    <row r="38" spans="1:12" x14ac:dyDescent="0.25">
      <c r="A38" s="101"/>
      <c r="B38" s="91" t="s">
        <v>37</v>
      </c>
      <c r="C38" s="92" t="s">
        <v>38</v>
      </c>
      <c r="D38" s="93"/>
      <c r="E38" s="89">
        <v>15</v>
      </c>
      <c r="F38" s="89" t="s">
        <v>22</v>
      </c>
      <c r="G38" s="14" t="s">
        <v>39</v>
      </c>
      <c r="H38" s="15" t="s">
        <v>40</v>
      </c>
      <c r="I38" s="16" t="s">
        <v>22</v>
      </c>
      <c r="J38" s="48" t="s">
        <v>122</v>
      </c>
      <c r="K38" s="73"/>
      <c r="L38" s="73"/>
    </row>
    <row r="39" spans="1:12" x14ac:dyDescent="0.25">
      <c r="A39" s="101"/>
      <c r="B39" s="91"/>
      <c r="C39" s="94"/>
      <c r="D39" s="95"/>
      <c r="E39" s="89"/>
      <c r="F39" s="89"/>
      <c r="G39" s="14" t="s">
        <v>41</v>
      </c>
      <c r="H39" s="15" t="s">
        <v>42</v>
      </c>
      <c r="I39" s="16" t="s">
        <v>22</v>
      </c>
      <c r="J39" s="48" t="s">
        <v>122</v>
      </c>
      <c r="K39" s="73"/>
      <c r="L39" s="73"/>
    </row>
    <row r="40" spans="1:12" x14ac:dyDescent="0.25">
      <c r="A40" s="101"/>
      <c r="B40" s="91"/>
      <c r="C40" s="94"/>
      <c r="D40" s="95"/>
      <c r="E40" s="89"/>
      <c r="F40" s="89"/>
      <c r="G40" s="14" t="s">
        <v>43</v>
      </c>
      <c r="H40" s="15" t="s">
        <v>44</v>
      </c>
      <c r="I40" s="16" t="s">
        <v>22</v>
      </c>
      <c r="J40" s="48" t="s">
        <v>184</v>
      </c>
      <c r="K40" s="73"/>
      <c r="L40" s="73"/>
    </row>
    <row r="41" spans="1:12" x14ac:dyDescent="0.25">
      <c r="A41" s="101"/>
      <c r="B41" s="91"/>
      <c r="C41" s="94"/>
      <c r="D41" s="95"/>
      <c r="E41" s="89"/>
      <c r="F41" s="89"/>
      <c r="G41" s="14" t="s">
        <v>45</v>
      </c>
      <c r="H41" s="15" t="s">
        <v>44</v>
      </c>
      <c r="I41" s="16" t="s">
        <v>22</v>
      </c>
      <c r="J41" s="48" t="s">
        <v>136</v>
      </c>
      <c r="K41" s="73"/>
      <c r="L41" s="73"/>
    </row>
    <row r="42" spans="1:12" x14ac:dyDescent="0.25">
      <c r="A42" s="101"/>
      <c r="B42" s="91"/>
      <c r="C42" s="94"/>
      <c r="D42" s="95"/>
      <c r="E42" s="89"/>
      <c r="F42" s="89"/>
      <c r="G42" s="14"/>
      <c r="H42" s="19"/>
      <c r="I42" s="16"/>
      <c r="J42" s="48"/>
      <c r="K42" s="73"/>
      <c r="L42" s="73"/>
    </row>
    <row r="43" spans="1:12" x14ac:dyDescent="0.25">
      <c r="A43" s="101"/>
      <c r="B43" s="91"/>
      <c r="C43" s="94"/>
      <c r="D43" s="95"/>
      <c r="E43" s="89"/>
      <c r="F43" s="89"/>
      <c r="G43" s="14"/>
      <c r="H43" s="17"/>
      <c r="I43" s="18"/>
      <c r="J43" s="48"/>
      <c r="K43" s="73"/>
      <c r="L43" s="73"/>
    </row>
    <row r="44" spans="1:12" x14ac:dyDescent="0.25">
      <c r="A44" s="101"/>
      <c r="B44" s="91"/>
      <c r="C44" s="94"/>
      <c r="D44" s="95"/>
      <c r="E44" s="89"/>
      <c r="F44" s="89"/>
      <c r="G44" s="14"/>
      <c r="H44" s="17"/>
      <c r="I44" s="18"/>
      <c r="J44" s="48"/>
      <c r="K44" s="73"/>
      <c r="L44" s="73"/>
    </row>
    <row r="45" spans="1:12" x14ac:dyDescent="0.25">
      <c r="A45" s="101"/>
      <c r="B45" s="91"/>
      <c r="C45" s="94"/>
      <c r="D45" s="95"/>
      <c r="E45" s="89"/>
      <c r="F45" s="89"/>
      <c r="G45" s="14"/>
      <c r="H45" s="17"/>
      <c r="I45" s="18"/>
      <c r="J45" s="48"/>
      <c r="K45" s="73"/>
      <c r="L45" s="73"/>
    </row>
    <row r="46" spans="1:12" x14ac:dyDescent="0.25">
      <c r="A46" s="101"/>
      <c r="B46" s="91"/>
      <c r="C46" s="94"/>
      <c r="D46" s="95"/>
      <c r="E46" s="89"/>
      <c r="F46" s="89"/>
      <c r="G46" s="14"/>
      <c r="H46" s="19"/>
      <c r="I46" s="16"/>
      <c r="J46" s="48"/>
      <c r="K46" s="73"/>
      <c r="L46" s="73"/>
    </row>
    <row r="47" spans="1:12" x14ac:dyDescent="0.25">
      <c r="A47" s="101"/>
      <c r="B47" s="91"/>
      <c r="C47" s="94"/>
      <c r="D47" s="95"/>
      <c r="E47" s="89"/>
      <c r="F47" s="89"/>
      <c r="G47" s="14"/>
      <c r="H47" s="17"/>
      <c r="I47" s="18"/>
      <c r="J47" s="48"/>
      <c r="K47" s="73"/>
      <c r="L47" s="73"/>
    </row>
    <row r="48" spans="1:12" x14ac:dyDescent="0.25">
      <c r="A48" s="101"/>
      <c r="B48" s="91"/>
      <c r="C48" s="94"/>
      <c r="D48" s="95"/>
      <c r="E48" s="89"/>
      <c r="F48" s="89"/>
      <c r="G48" s="14"/>
      <c r="H48" s="17"/>
      <c r="I48" s="18"/>
      <c r="J48" s="48"/>
      <c r="K48" s="73"/>
      <c r="L48" s="73"/>
    </row>
    <row r="49" spans="1:12" x14ac:dyDescent="0.25">
      <c r="A49" s="101"/>
      <c r="B49" s="91"/>
      <c r="C49" s="96"/>
      <c r="D49" s="97"/>
      <c r="E49" s="90"/>
      <c r="F49" s="90"/>
      <c r="G49" s="14"/>
      <c r="H49" s="17"/>
      <c r="I49" s="18"/>
      <c r="J49" s="48"/>
      <c r="K49" s="73"/>
      <c r="L49" s="73"/>
    </row>
    <row r="50" spans="1:12" x14ac:dyDescent="0.25">
      <c r="A50" s="101"/>
      <c r="B50" s="91"/>
      <c r="C50" s="20"/>
      <c r="D50" s="21"/>
      <c r="E50" s="22"/>
      <c r="F50" s="22"/>
      <c r="G50" s="22"/>
      <c r="H50" s="23"/>
      <c r="I50" s="24"/>
      <c r="J50" s="49"/>
      <c r="K50" s="73" t="s">
        <v>236</v>
      </c>
      <c r="L50" s="73" t="s">
        <v>217</v>
      </c>
    </row>
    <row r="51" spans="1:12" x14ac:dyDescent="0.25">
      <c r="A51" s="101"/>
      <c r="B51" s="91" t="s">
        <v>46</v>
      </c>
      <c r="C51" s="92"/>
      <c r="D51" s="93"/>
      <c r="E51" s="89"/>
      <c r="F51" s="89"/>
      <c r="G51" s="14"/>
      <c r="H51" s="19"/>
      <c r="I51" s="16"/>
      <c r="J51" s="48"/>
      <c r="K51" s="73"/>
      <c r="L51" s="73"/>
    </row>
    <row r="52" spans="1:12" x14ac:dyDescent="0.25">
      <c r="A52" s="101"/>
      <c r="B52" s="91"/>
      <c r="C52" s="94"/>
      <c r="D52" s="95"/>
      <c r="E52" s="89"/>
      <c r="F52" s="89"/>
      <c r="G52" s="14"/>
      <c r="H52" s="19"/>
      <c r="I52" s="16"/>
      <c r="J52" s="48"/>
      <c r="K52" s="73"/>
      <c r="L52" s="73"/>
    </row>
    <row r="53" spans="1:12" x14ac:dyDescent="0.25">
      <c r="A53" s="101"/>
      <c r="B53" s="91"/>
      <c r="C53" s="94"/>
      <c r="D53" s="95"/>
      <c r="E53" s="89"/>
      <c r="F53" s="89"/>
      <c r="G53" s="14"/>
      <c r="H53" s="19"/>
      <c r="I53" s="16"/>
      <c r="J53" s="48"/>
      <c r="K53" s="73"/>
      <c r="L53" s="73"/>
    </row>
    <row r="54" spans="1:12" x14ac:dyDescent="0.25">
      <c r="A54" s="101"/>
      <c r="B54" s="91"/>
      <c r="C54" s="94"/>
      <c r="D54" s="95"/>
      <c r="E54" s="89"/>
      <c r="F54" s="89"/>
      <c r="G54" s="14"/>
      <c r="H54" s="19"/>
      <c r="I54" s="16"/>
      <c r="J54" s="48"/>
      <c r="K54" s="73"/>
      <c r="L54" s="73"/>
    </row>
    <row r="55" spans="1:12" x14ac:dyDescent="0.25">
      <c r="A55" s="101"/>
      <c r="B55" s="91"/>
      <c r="C55" s="94"/>
      <c r="D55" s="95"/>
      <c r="E55" s="89"/>
      <c r="F55" s="89"/>
      <c r="G55" s="14"/>
      <c r="H55" s="19"/>
      <c r="I55" s="16"/>
      <c r="J55" s="48"/>
      <c r="K55" s="73"/>
      <c r="L55" s="73"/>
    </row>
    <row r="56" spans="1:12" x14ac:dyDescent="0.25">
      <c r="A56" s="101"/>
      <c r="B56" s="91"/>
      <c r="C56" s="94"/>
      <c r="D56" s="95"/>
      <c r="E56" s="89"/>
      <c r="F56" s="89"/>
      <c r="G56" s="14"/>
      <c r="H56" s="17"/>
      <c r="I56" s="18"/>
      <c r="J56" s="48"/>
      <c r="K56" s="73"/>
      <c r="L56" s="73"/>
    </row>
    <row r="57" spans="1:12" x14ac:dyDescent="0.25">
      <c r="A57" s="101"/>
      <c r="B57" s="91"/>
      <c r="C57" s="94"/>
      <c r="D57" s="95"/>
      <c r="E57" s="89"/>
      <c r="F57" s="89"/>
      <c r="G57" s="14"/>
      <c r="H57" s="17"/>
      <c r="I57" s="18"/>
      <c r="J57" s="48"/>
      <c r="K57" s="73"/>
      <c r="L57" s="73"/>
    </row>
    <row r="58" spans="1:12" x14ac:dyDescent="0.25">
      <c r="A58" s="101"/>
      <c r="B58" s="91"/>
      <c r="C58" s="94"/>
      <c r="D58" s="95"/>
      <c r="E58" s="89"/>
      <c r="F58" s="89"/>
      <c r="G58" s="14"/>
      <c r="H58" s="19"/>
      <c r="I58" s="16"/>
      <c r="J58" s="48"/>
      <c r="K58" s="73"/>
      <c r="L58" s="73"/>
    </row>
    <row r="59" spans="1:12" x14ac:dyDescent="0.25">
      <c r="A59" s="101"/>
      <c r="B59" s="91"/>
      <c r="C59" s="94"/>
      <c r="D59" s="95"/>
      <c r="E59" s="89"/>
      <c r="F59" s="89"/>
      <c r="G59" s="14"/>
      <c r="H59" s="19"/>
      <c r="I59" s="16"/>
      <c r="J59" s="48"/>
      <c r="K59" s="73"/>
      <c r="L59" s="73"/>
    </row>
    <row r="60" spans="1:12" x14ac:dyDescent="0.25">
      <c r="A60" s="101"/>
      <c r="B60" s="91"/>
      <c r="C60" s="94"/>
      <c r="D60" s="95"/>
      <c r="E60" s="89"/>
      <c r="F60" s="89"/>
      <c r="G60" s="14"/>
      <c r="H60" s="17"/>
      <c r="I60" s="18"/>
      <c r="J60" s="48"/>
      <c r="K60" s="73"/>
      <c r="L60" s="73"/>
    </row>
    <row r="61" spans="1:12" x14ac:dyDescent="0.25">
      <c r="A61" s="101"/>
      <c r="B61" s="91"/>
      <c r="C61" s="94"/>
      <c r="D61" s="95"/>
      <c r="E61" s="89"/>
      <c r="F61" s="89"/>
      <c r="G61" s="14"/>
      <c r="H61" s="17"/>
      <c r="I61" s="18"/>
      <c r="J61" s="48"/>
      <c r="K61" s="73"/>
      <c r="L61" s="73"/>
    </row>
    <row r="62" spans="1:12" x14ac:dyDescent="0.25">
      <c r="A62" s="101"/>
      <c r="B62" s="91"/>
      <c r="C62" s="96"/>
      <c r="D62" s="97"/>
      <c r="E62" s="90"/>
      <c r="F62" s="90"/>
      <c r="G62" s="14"/>
      <c r="H62" s="17"/>
      <c r="I62" s="18"/>
      <c r="J62" s="48"/>
      <c r="K62" s="73"/>
      <c r="L62" s="73"/>
    </row>
    <row r="63" spans="1:12" x14ac:dyDescent="0.25">
      <c r="A63" s="101"/>
      <c r="B63" s="91"/>
      <c r="C63" s="20"/>
      <c r="D63" s="21"/>
      <c r="E63" s="22"/>
      <c r="F63" s="22"/>
      <c r="G63" s="22"/>
      <c r="H63" s="23"/>
      <c r="I63" s="24"/>
      <c r="J63" s="49"/>
      <c r="K63" s="73"/>
      <c r="L63" s="73"/>
    </row>
    <row r="64" spans="1:12" x14ac:dyDescent="0.25">
      <c r="A64" s="101"/>
      <c r="B64" s="91" t="s">
        <v>47</v>
      </c>
      <c r="C64" s="92"/>
      <c r="D64" s="93"/>
      <c r="E64" s="89"/>
      <c r="F64" s="89"/>
      <c r="G64" s="14" t="s">
        <v>48</v>
      </c>
      <c r="H64" s="19"/>
      <c r="I64" s="16"/>
      <c r="J64" s="48"/>
      <c r="K64" s="73"/>
      <c r="L64" s="73"/>
    </row>
    <row r="65" spans="1:12" x14ac:dyDescent="0.25">
      <c r="A65" s="101"/>
      <c r="B65" s="91"/>
      <c r="C65" s="94"/>
      <c r="D65" s="95"/>
      <c r="E65" s="89"/>
      <c r="F65" s="89"/>
      <c r="G65" s="14" t="s">
        <v>49</v>
      </c>
      <c r="H65" s="19"/>
      <c r="I65" s="18"/>
      <c r="J65" s="48"/>
      <c r="K65" s="73"/>
      <c r="L65" s="73"/>
    </row>
    <row r="66" spans="1:12" x14ac:dyDescent="0.25">
      <c r="A66" s="101"/>
      <c r="B66" s="91"/>
      <c r="C66" s="94"/>
      <c r="D66" s="95"/>
      <c r="E66" s="89"/>
      <c r="F66" s="89"/>
      <c r="G66" s="14" t="s">
        <v>50</v>
      </c>
      <c r="H66" s="17"/>
      <c r="I66" s="18"/>
      <c r="J66" s="48"/>
      <c r="K66" s="73"/>
      <c r="L66" s="73"/>
    </row>
    <row r="67" spans="1:12" x14ac:dyDescent="0.25">
      <c r="A67" s="101"/>
      <c r="B67" s="91"/>
      <c r="C67" s="94"/>
      <c r="D67" s="95"/>
      <c r="E67" s="89"/>
      <c r="F67" s="89"/>
      <c r="G67" s="25"/>
      <c r="H67" s="17"/>
      <c r="I67" s="18"/>
      <c r="J67" s="48"/>
      <c r="K67" s="73"/>
      <c r="L67" s="73"/>
    </row>
    <row r="68" spans="1:12" x14ac:dyDescent="0.25">
      <c r="A68" s="101"/>
      <c r="B68" s="91"/>
      <c r="C68" s="94"/>
      <c r="D68" s="95"/>
      <c r="E68" s="89"/>
      <c r="F68" s="89"/>
      <c r="G68" s="14"/>
      <c r="H68" s="17"/>
      <c r="I68" s="18"/>
      <c r="J68" s="48"/>
      <c r="K68" s="73"/>
      <c r="L68" s="73"/>
    </row>
    <row r="69" spans="1:12" x14ac:dyDescent="0.25">
      <c r="A69" s="101"/>
      <c r="B69" s="91"/>
      <c r="C69" s="94"/>
      <c r="D69" s="95"/>
      <c r="E69" s="89"/>
      <c r="F69" s="89"/>
      <c r="G69" s="14"/>
      <c r="H69" s="17"/>
      <c r="I69" s="18"/>
      <c r="J69" s="48"/>
      <c r="K69" s="73"/>
      <c r="L69" s="73"/>
    </row>
    <row r="70" spans="1:12" x14ac:dyDescent="0.25">
      <c r="A70" s="101"/>
      <c r="B70" s="91"/>
      <c r="C70" s="94"/>
      <c r="D70" s="95"/>
      <c r="E70" s="89"/>
      <c r="F70" s="89"/>
      <c r="G70" s="14"/>
      <c r="H70" s="17"/>
      <c r="I70" s="18"/>
      <c r="J70" s="48"/>
      <c r="K70" s="73"/>
      <c r="L70" s="73"/>
    </row>
    <row r="71" spans="1:12" x14ac:dyDescent="0.25">
      <c r="A71" s="101"/>
      <c r="B71" s="91"/>
      <c r="C71" s="94"/>
      <c r="D71" s="95"/>
      <c r="E71" s="89"/>
      <c r="F71" s="89"/>
      <c r="G71" s="25"/>
      <c r="H71" s="17"/>
      <c r="I71" s="18"/>
      <c r="J71" s="48"/>
      <c r="K71" s="73"/>
      <c r="L71" s="73"/>
    </row>
    <row r="72" spans="1:12" x14ac:dyDescent="0.25">
      <c r="A72" s="101"/>
      <c r="B72" s="91"/>
      <c r="C72" s="94"/>
      <c r="D72" s="95"/>
      <c r="E72" s="89"/>
      <c r="F72" s="89"/>
      <c r="G72" s="14"/>
      <c r="H72" s="17"/>
      <c r="I72" s="18"/>
      <c r="J72" s="48"/>
      <c r="K72" s="73"/>
      <c r="L72" s="73"/>
    </row>
    <row r="73" spans="1:12" x14ac:dyDescent="0.25">
      <c r="A73" s="101"/>
      <c r="B73" s="91"/>
      <c r="C73" s="94"/>
      <c r="D73" s="95"/>
      <c r="E73" s="89"/>
      <c r="F73" s="89"/>
      <c r="G73" s="14"/>
      <c r="H73" s="17"/>
      <c r="I73" s="18"/>
      <c r="J73" s="48"/>
      <c r="K73" s="73"/>
      <c r="L73" s="73"/>
    </row>
    <row r="74" spans="1:12" x14ac:dyDescent="0.25">
      <c r="A74" s="101"/>
      <c r="B74" s="91"/>
      <c r="C74" s="94"/>
      <c r="D74" s="95"/>
      <c r="E74" s="89"/>
      <c r="F74" s="89"/>
      <c r="G74" s="14"/>
      <c r="H74" s="17"/>
      <c r="I74" s="18"/>
      <c r="J74" s="48"/>
      <c r="K74" s="73"/>
      <c r="L74" s="73"/>
    </row>
    <row r="75" spans="1:12" x14ac:dyDescent="0.25">
      <c r="A75" s="101"/>
      <c r="B75" s="91"/>
      <c r="C75" s="96"/>
      <c r="D75" s="97"/>
      <c r="E75" s="90"/>
      <c r="F75" s="90"/>
      <c r="G75" s="14"/>
      <c r="H75" s="17"/>
      <c r="I75" s="18"/>
      <c r="J75" s="48"/>
      <c r="K75" s="73"/>
      <c r="L75" s="73"/>
    </row>
    <row r="76" spans="1:12" x14ac:dyDescent="0.25">
      <c r="A76" s="101"/>
      <c r="B76" s="91"/>
      <c r="C76" s="20"/>
      <c r="D76" s="21"/>
      <c r="E76" s="22"/>
      <c r="F76" s="22"/>
      <c r="G76" s="22"/>
      <c r="H76" s="23"/>
      <c r="I76" s="24"/>
      <c r="J76" s="49"/>
      <c r="K76" s="73"/>
      <c r="L76" s="73"/>
    </row>
    <row r="77" spans="1:12" x14ac:dyDescent="0.25">
      <c r="A77" s="101"/>
      <c r="B77" s="91" t="s">
        <v>51</v>
      </c>
      <c r="C77" s="92" t="s">
        <v>52</v>
      </c>
      <c r="D77" s="93"/>
      <c r="E77" s="89"/>
      <c r="F77" s="89" t="s">
        <v>22</v>
      </c>
      <c r="G77" s="14" t="s">
        <v>53</v>
      </c>
      <c r="H77" s="19"/>
      <c r="I77" s="16"/>
      <c r="J77" s="48"/>
      <c r="K77" s="73"/>
      <c r="L77" s="73"/>
    </row>
    <row r="78" spans="1:12" x14ac:dyDescent="0.25">
      <c r="A78" s="101"/>
      <c r="B78" s="91"/>
      <c r="C78" s="94"/>
      <c r="D78" s="95"/>
      <c r="E78" s="89"/>
      <c r="F78" s="89"/>
      <c r="G78" s="14"/>
      <c r="H78" s="19"/>
      <c r="I78" s="18"/>
      <c r="J78" s="48"/>
      <c r="K78" s="73"/>
      <c r="L78" s="73"/>
    </row>
    <row r="79" spans="1:12" x14ac:dyDescent="0.25">
      <c r="A79" s="101"/>
      <c r="B79" s="91"/>
      <c r="C79" s="94"/>
      <c r="D79" s="95"/>
      <c r="E79" s="89"/>
      <c r="F79" s="89"/>
      <c r="G79" s="14"/>
      <c r="H79" s="17"/>
      <c r="I79" s="18"/>
      <c r="J79" s="48"/>
      <c r="K79" s="73"/>
      <c r="L79" s="73"/>
    </row>
    <row r="80" spans="1:12" x14ac:dyDescent="0.25">
      <c r="A80" s="101"/>
      <c r="B80" s="91"/>
      <c r="C80" s="94"/>
      <c r="D80" s="95"/>
      <c r="E80" s="89"/>
      <c r="F80" s="89"/>
      <c r="G80" s="25"/>
      <c r="H80" s="17"/>
      <c r="I80" s="18"/>
      <c r="J80" s="48"/>
      <c r="K80" s="73"/>
      <c r="L80" s="73"/>
    </row>
    <row r="81" spans="1:12" x14ac:dyDescent="0.25">
      <c r="A81" s="101"/>
      <c r="B81" s="91"/>
      <c r="C81" s="94"/>
      <c r="D81" s="95"/>
      <c r="E81" s="89"/>
      <c r="F81" s="89"/>
      <c r="G81" s="14"/>
      <c r="H81" s="17"/>
      <c r="I81" s="18"/>
      <c r="J81" s="48"/>
      <c r="K81" s="73"/>
      <c r="L81" s="73"/>
    </row>
    <row r="82" spans="1:12" x14ac:dyDescent="0.25">
      <c r="A82" s="101"/>
      <c r="B82" s="91"/>
      <c r="C82" s="94"/>
      <c r="D82" s="95"/>
      <c r="E82" s="89"/>
      <c r="F82" s="89"/>
      <c r="G82" s="14"/>
      <c r="H82" s="17"/>
      <c r="I82" s="18"/>
      <c r="J82" s="48"/>
      <c r="K82" s="73"/>
      <c r="L82" s="73"/>
    </row>
    <row r="83" spans="1:12" x14ac:dyDescent="0.25">
      <c r="A83" s="101"/>
      <c r="B83" s="91"/>
      <c r="C83" s="94"/>
      <c r="D83" s="95"/>
      <c r="E83" s="89"/>
      <c r="F83" s="89"/>
      <c r="G83" s="14"/>
      <c r="H83" s="17"/>
      <c r="I83" s="18"/>
      <c r="J83" s="48"/>
      <c r="K83" s="73"/>
      <c r="L83" s="73"/>
    </row>
    <row r="84" spans="1:12" x14ac:dyDescent="0.25">
      <c r="A84" s="101"/>
      <c r="B84" s="91"/>
      <c r="C84" s="94"/>
      <c r="D84" s="95"/>
      <c r="E84" s="89"/>
      <c r="F84" s="89"/>
      <c r="G84" s="25"/>
      <c r="H84" s="17"/>
      <c r="I84" s="18"/>
      <c r="J84" s="48"/>
      <c r="K84" s="73"/>
      <c r="L84" s="73"/>
    </row>
    <row r="85" spans="1:12" x14ac:dyDescent="0.25">
      <c r="A85" s="101"/>
      <c r="B85" s="91"/>
      <c r="C85" s="94"/>
      <c r="D85" s="95"/>
      <c r="E85" s="89"/>
      <c r="F85" s="89"/>
      <c r="G85" s="14"/>
      <c r="H85" s="17"/>
      <c r="I85" s="18"/>
      <c r="J85" s="48"/>
      <c r="K85" s="73"/>
      <c r="L85" s="73"/>
    </row>
    <row r="86" spans="1:12" x14ac:dyDescent="0.25">
      <c r="A86" s="101"/>
      <c r="B86" s="91"/>
      <c r="C86" s="94"/>
      <c r="D86" s="95"/>
      <c r="E86" s="89"/>
      <c r="F86" s="89"/>
      <c r="G86" s="14"/>
      <c r="H86" s="17"/>
      <c r="I86" s="18"/>
      <c r="J86" s="48"/>
      <c r="K86" s="73"/>
      <c r="L86" s="73"/>
    </row>
    <row r="87" spans="1:12" x14ac:dyDescent="0.25">
      <c r="A87" s="101"/>
      <c r="B87" s="91"/>
      <c r="C87" s="94"/>
      <c r="D87" s="95"/>
      <c r="E87" s="89"/>
      <c r="F87" s="89"/>
      <c r="G87" s="14"/>
      <c r="H87" s="17"/>
      <c r="I87" s="18"/>
      <c r="J87" s="48"/>
      <c r="K87" s="73"/>
      <c r="L87" s="73"/>
    </row>
    <row r="88" spans="1:12" x14ac:dyDescent="0.25">
      <c r="A88" s="101"/>
      <c r="B88" s="91"/>
      <c r="C88" s="96"/>
      <c r="D88" s="97"/>
      <c r="E88" s="90"/>
      <c r="F88" s="90"/>
      <c r="G88" s="14"/>
      <c r="H88" s="17"/>
      <c r="I88" s="18"/>
      <c r="J88" s="48"/>
      <c r="K88" s="73"/>
      <c r="L88" s="73"/>
    </row>
    <row r="89" spans="1:12" x14ac:dyDescent="0.25">
      <c r="A89" s="101"/>
      <c r="B89" s="91"/>
      <c r="C89" s="20"/>
      <c r="D89" s="21"/>
      <c r="E89" s="22"/>
      <c r="F89" s="22"/>
      <c r="G89" s="22"/>
      <c r="H89" s="23"/>
      <c r="I89" s="24"/>
      <c r="J89" s="49"/>
      <c r="K89" s="73"/>
      <c r="L89" s="73"/>
    </row>
    <row r="90" spans="1:12" x14ac:dyDescent="0.25">
      <c r="A90" s="101"/>
      <c r="B90" s="91" t="s">
        <v>54</v>
      </c>
      <c r="C90" s="92" t="s">
        <v>55</v>
      </c>
      <c r="D90" s="93"/>
      <c r="E90" s="89"/>
      <c r="F90" s="89" t="s">
        <v>22</v>
      </c>
      <c r="G90" s="14" t="s">
        <v>56</v>
      </c>
      <c r="H90" s="19"/>
      <c r="I90" s="16"/>
      <c r="J90" s="48"/>
      <c r="K90" s="73"/>
      <c r="L90" s="73"/>
    </row>
    <row r="91" spans="1:12" x14ac:dyDescent="0.25">
      <c r="A91" s="101"/>
      <c r="B91" s="91"/>
      <c r="C91" s="94"/>
      <c r="D91" s="95"/>
      <c r="E91" s="89"/>
      <c r="F91" s="89"/>
      <c r="G91" s="14"/>
      <c r="H91" s="19"/>
      <c r="I91" s="18"/>
      <c r="J91" s="48"/>
      <c r="K91" s="73"/>
      <c r="L91" s="73"/>
    </row>
    <row r="92" spans="1:12" x14ac:dyDescent="0.25">
      <c r="A92" s="101"/>
      <c r="B92" s="91"/>
      <c r="C92" s="94"/>
      <c r="D92" s="95"/>
      <c r="E92" s="89"/>
      <c r="F92" s="89"/>
      <c r="G92" s="14"/>
      <c r="H92" s="17"/>
      <c r="I92" s="18"/>
      <c r="J92" s="48"/>
      <c r="K92" s="73"/>
      <c r="L92" s="73"/>
    </row>
    <row r="93" spans="1:12" x14ac:dyDescent="0.25">
      <c r="A93" s="101"/>
      <c r="B93" s="91"/>
      <c r="C93" s="94"/>
      <c r="D93" s="95"/>
      <c r="E93" s="89"/>
      <c r="F93" s="89"/>
      <c r="G93" s="25"/>
      <c r="H93" s="17"/>
      <c r="I93" s="18"/>
      <c r="J93" s="48"/>
      <c r="K93" s="73"/>
      <c r="L93" s="73"/>
    </row>
    <row r="94" spans="1:12" x14ac:dyDescent="0.25">
      <c r="A94" s="101"/>
      <c r="B94" s="91"/>
      <c r="C94" s="94"/>
      <c r="D94" s="95"/>
      <c r="E94" s="89"/>
      <c r="F94" s="89"/>
      <c r="G94" s="14"/>
      <c r="H94" s="17"/>
      <c r="I94" s="18"/>
      <c r="J94" s="48"/>
      <c r="K94" s="73"/>
      <c r="L94" s="73"/>
    </row>
    <row r="95" spans="1:12" x14ac:dyDescent="0.25">
      <c r="A95" s="101"/>
      <c r="B95" s="91"/>
      <c r="C95" s="94"/>
      <c r="D95" s="95"/>
      <c r="E95" s="89"/>
      <c r="F95" s="89"/>
      <c r="G95" s="14"/>
      <c r="H95" s="17"/>
      <c r="I95" s="18"/>
      <c r="J95" s="48"/>
      <c r="K95" s="73"/>
      <c r="L95" s="73"/>
    </row>
    <row r="96" spans="1:12" x14ac:dyDescent="0.25">
      <c r="A96" s="101"/>
      <c r="B96" s="91"/>
      <c r="C96" s="94"/>
      <c r="D96" s="95"/>
      <c r="E96" s="89"/>
      <c r="F96" s="89"/>
      <c r="G96" s="14"/>
      <c r="H96" s="17"/>
      <c r="I96" s="18"/>
      <c r="J96" s="48"/>
      <c r="K96" s="73"/>
      <c r="L96" s="73"/>
    </row>
    <row r="97" spans="1:12" x14ac:dyDescent="0.25">
      <c r="A97" s="101"/>
      <c r="B97" s="91"/>
      <c r="C97" s="94"/>
      <c r="D97" s="95"/>
      <c r="E97" s="89"/>
      <c r="F97" s="89"/>
      <c r="G97" s="14"/>
      <c r="H97" s="17"/>
      <c r="I97" s="18"/>
      <c r="J97" s="48"/>
      <c r="K97" s="73"/>
      <c r="L97" s="73"/>
    </row>
    <row r="98" spans="1:12" x14ac:dyDescent="0.25">
      <c r="A98" s="101"/>
      <c r="B98" s="91"/>
      <c r="C98" s="94"/>
      <c r="D98" s="95"/>
      <c r="E98" s="89"/>
      <c r="F98" s="89"/>
      <c r="G98" s="14"/>
      <c r="H98" s="17"/>
      <c r="I98" s="18"/>
      <c r="J98" s="48"/>
      <c r="K98" s="73"/>
      <c r="L98" s="73"/>
    </row>
    <row r="99" spans="1:12" x14ac:dyDescent="0.25">
      <c r="A99" s="101"/>
      <c r="B99" s="91"/>
      <c r="C99" s="94"/>
      <c r="D99" s="95"/>
      <c r="E99" s="89"/>
      <c r="F99" s="89"/>
      <c r="G99" s="14"/>
      <c r="H99" s="17"/>
      <c r="I99" s="18"/>
      <c r="J99" s="48"/>
      <c r="K99" s="73"/>
      <c r="L99" s="73"/>
    </row>
    <row r="100" spans="1:12" x14ac:dyDescent="0.25">
      <c r="A100" s="101"/>
      <c r="B100" s="91"/>
      <c r="C100" s="94"/>
      <c r="D100" s="95"/>
      <c r="E100" s="89"/>
      <c r="F100" s="89"/>
      <c r="G100" s="14"/>
      <c r="H100" s="17"/>
      <c r="I100" s="18"/>
      <c r="J100" s="48"/>
      <c r="K100" s="73"/>
      <c r="L100" s="73"/>
    </row>
    <row r="101" spans="1:12" x14ac:dyDescent="0.25">
      <c r="A101" s="101"/>
      <c r="B101" s="91"/>
      <c r="C101" s="96"/>
      <c r="D101" s="97"/>
      <c r="E101" s="90"/>
      <c r="F101" s="90"/>
      <c r="G101" s="14"/>
      <c r="H101" s="17"/>
      <c r="I101" s="18"/>
      <c r="J101" s="48"/>
      <c r="K101" s="73"/>
      <c r="L101" s="73"/>
    </row>
    <row r="102" spans="1:12" x14ac:dyDescent="0.25">
      <c r="A102" s="101"/>
      <c r="B102" s="91"/>
      <c r="C102" s="20"/>
      <c r="D102" s="21"/>
      <c r="E102" s="22"/>
      <c r="F102" s="22"/>
      <c r="G102" s="22"/>
      <c r="H102" s="23"/>
      <c r="I102" s="24"/>
      <c r="J102" s="49"/>
      <c r="K102" s="73"/>
      <c r="L102" s="73"/>
    </row>
    <row r="103" spans="1:12" x14ac:dyDescent="0.25">
      <c r="A103" s="101"/>
      <c r="B103" s="91" t="s">
        <v>57</v>
      </c>
      <c r="C103" s="92" t="s">
        <v>58</v>
      </c>
      <c r="D103" s="93"/>
      <c r="E103" s="89"/>
      <c r="F103" s="89" t="s">
        <v>22</v>
      </c>
      <c r="G103" s="14" t="s">
        <v>59</v>
      </c>
      <c r="H103" s="19"/>
      <c r="I103" s="16"/>
      <c r="J103" s="48"/>
      <c r="K103" s="73"/>
      <c r="L103" s="73"/>
    </row>
    <row r="104" spans="1:12" x14ac:dyDescent="0.25">
      <c r="A104" s="101"/>
      <c r="B104" s="91"/>
      <c r="C104" s="94"/>
      <c r="D104" s="95"/>
      <c r="E104" s="89"/>
      <c r="F104" s="89"/>
      <c r="G104" s="14"/>
      <c r="H104" s="19"/>
      <c r="I104" s="18"/>
      <c r="J104" s="48"/>
      <c r="K104" s="73"/>
      <c r="L104" s="73"/>
    </row>
    <row r="105" spans="1:12" x14ac:dyDescent="0.25">
      <c r="A105" s="101"/>
      <c r="B105" s="91"/>
      <c r="C105" s="94"/>
      <c r="D105" s="95"/>
      <c r="E105" s="89"/>
      <c r="F105" s="89"/>
      <c r="G105" s="14"/>
      <c r="H105" s="17"/>
      <c r="I105" s="18"/>
      <c r="J105" s="48"/>
      <c r="K105" s="73"/>
      <c r="L105" s="73"/>
    </row>
    <row r="106" spans="1:12" x14ac:dyDescent="0.25">
      <c r="A106" s="101"/>
      <c r="B106" s="91"/>
      <c r="C106" s="94"/>
      <c r="D106" s="95"/>
      <c r="E106" s="89"/>
      <c r="F106" s="89"/>
      <c r="G106" s="25"/>
      <c r="H106" s="17"/>
      <c r="I106" s="18"/>
      <c r="J106" s="48"/>
      <c r="K106" s="73"/>
      <c r="L106" s="73"/>
    </row>
    <row r="107" spans="1:12" x14ac:dyDescent="0.25">
      <c r="A107" s="101"/>
      <c r="B107" s="91"/>
      <c r="C107" s="94"/>
      <c r="D107" s="95"/>
      <c r="E107" s="89"/>
      <c r="F107" s="89"/>
      <c r="G107" s="14"/>
      <c r="H107" s="17"/>
      <c r="I107" s="18"/>
      <c r="J107" s="48"/>
      <c r="K107" s="73"/>
      <c r="L107" s="73"/>
    </row>
    <row r="108" spans="1:12" x14ac:dyDescent="0.25">
      <c r="A108" s="101"/>
      <c r="B108" s="91"/>
      <c r="C108" s="94"/>
      <c r="D108" s="95"/>
      <c r="E108" s="89"/>
      <c r="F108" s="89"/>
      <c r="G108" s="14"/>
      <c r="H108" s="17"/>
      <c r="I108" s="18"/>
      <c r="J108" s="48"/>
      <c r="K108" s="73"/>
      <c r="L108" s="73"/>
    </row>
    <row r="109" spans="1:12" x14ac:dyDescent="0.25">
      <c r="A109" s="101"/>
      <c r="B109" s="91"/>
      <c r="C109" s="94"/>
      <c r="D109" s="95"/>
      <c r="E109" s="89"/>
      <c r="F109" s="89"/>
      <c r="G109" s="14"/>
      <c r="H109" s="17"/>
      <c r="I109" s="18"/>
      <c r="J109" s="48"/>
      <c r="K109" s="73"/>
      <c r="L109" s="73"/>
    </row>
    <row r="110" spans="1:12" x14ac:dyDescent="0.25">
      <c r="A110" s="101"/>
      <c r="B110" s="91"/>
      <c r="C110" s="94"/>
      <c r="D110" s="95"/>
      <c r="E110" s="89"/>
      <c r="F110" s="89"/>
      <c r="G110" s="25"/>
      <c r="H110" s="17"/>
      <c r="I110" s="18"/>
      <c r="J110" s="48"/>
      <c r="K110" s="73"/>
      <c r="L110" s="73"/>
    </row>
    <row r="111" spans="1:12" x14ac:dyDescent="0.25">
      <c r="A111" s="101"/>
      <c r="B111" s="91"/>
      <c r="C111" s="94"/>
      <c r="D111" s="95"/>
      <c r="E111" s="89"/>
      <c r="F111" s="89"/>
      <c r="G111" s="14"/>
      <c r="H111" s="17"/>
      <c r="I111" s="18"/>
      <c r="J111" s="48"/>
      <c r="K111" s="73"/>
      <c r="L111" s="73"/>
    </row>
    <row r="112" spans="1:12" x14ac:dyDescent="0.25">
      <c r="A112" s="101"/>
      <c r="B112" s="91"/>
      <c r="C112" s="94"/>
      <c r="D112" s="95"/>
      <c r="E112" s="89"/>
      <c r="F112" s="89"/>
      <c r="G112" s="14"/>
      <c r="H112" s="17"/>
      <c r="I112" s="18"/>
      <c r="J112" s="48"/>
      <c r="K112" s="73"/>
      <c r="L112" s="73"/>
    </row>
    <row r="113" spans="1:12" x14ac:dyDescent="0.25">
      <c r="A113" s="101"/>
      <c r="B113" s="91"/>
      <c r="C113" s="94"/>
      <c r="D113" s="95"/>
      <c r="E113" s="89"/>
      <c r="F113" s="89"/>
      <c r="G113" s="14"/>
      <c r="H113" s="17"/>
      <c r="I113" s="18"/>
      <c r="J113" s="48"/>
      <c r="K113" s="73"/>
      <c r="L113" s="73"/>
    </row>
    <row r="114" spans="1:12" x14ac:dyDescent="0.25">
      <c r="A114" s="101"/>
      <c r="B114" s="91"/>
      <c r="C114" s="96"/>
      <c r="D114" s="97"/>
      <c r="E114" s="90"/>
      <c r="F114" s="90"/>
      <c r="G114" s="14"/>
      <c r="H114" s="17"/>
      <c r="I114" s="18"/>
      <c r="J114" s="48"/>
      <c r="K114" s="73"/>
      <c r="L114" s="73"/>
    </row>
    <row r="115" spans="1:12" x14ac:dyDescent="0.25">
      <c r="A115" s="101"/>
      <c r="B115" s="91"/>
      <c r="C115" s="20"/>
      <c r="D115" s="21"/>
      <c r="E115" s="22"/>
      <c r="F115" s="22"/>
      <c r="G115" s="22"/>
      <c r="H115" s="23"/>
      <c r="I115" s="24"/>
      <c r="J115" s="49"/>
      <c r="K115" s="73"/>
      <c r="L115" s="73"/>
    </row>
    <row r="116" spans="1:12" x14ac:dyDescent="0.25">
      <c r="A116" s="101"/>
      <c r="B116" s="91" t="s">
        <v>60</v>
      </c>
      <c r="C116" s="92" t="s">
        <v>61</v>
      </c>
      <c r="D116" s="93"/>
      <c r="E116" s="89"/>
      <c r="F116" s="89" t="s">
        <v>22</v>
      </c>
      <c r="G116" s="14" t="s">
        <v>62</v>
      </c>
      <c r="H116" s="19"/>
      <c r="I116" s="16"/>
      <c r="J116" s="48"/>
      <c r="K116" s="73"/>
      <c r="L116" s="73"/>
    </row>
    <row r="117" spans="1:12" x14ac:dyDescent="0.25">
      <c r="A117" s="101"/>
      <c r="B117" s="91"/>
      <c r="C117" s="94"/>
      <c r="D117" s="95"/>
      <c r="E117" s="89"/>
      <c r="F117" s="89"/>
      <c r="G117" s="14"/>
      <c r="H117" s="19"/>
      <c r="I117" s="18"/>
      <c r="J117" s="48"/>
      <c r="K117" s="73"/>
      <c r="L117" s="73"/>
    </row>
    <row r="118" spans="1:12" x14ac:dyDescent="0.25">
      <c r="A118" s="101"/>
      <c r="B118" s="91"/>
      <c r="C118" s="94"/>
      <c r="D118" s="95"/>
      <c r="E118" s="89"/>
      <c r="F118" s="89"/>
      <c r="G118" s="14"/>
      <c r="H118" s="17"/>
      <c r="I118" s="18"/>
      <c r="J118" s="48"/>
      <c r="K118" s="73"/>
      <c r="L118" s="73"/>
    </row>
    <row r="119" spans="1:12" x14ac:dyDescent="0.25">
      <c r="A119" s="101"/>
      <c r="B119" s="91"/>
      <c r="C119" s="94"/>
      <c r="D119" s="95"/>
      <c r="E119" s="89"/>
      <c r="F119" s="89"/>
      <c r="G119" s="25"/>
      <c r="H119" s="17"/>
      <c r="I119" s="18"/>
      <c r="J119" s="48"/>
      <c r="K119" s="73"/>
      <c r="L119" s="73"/>
    </row>
    <row r="120" spans="1:12" x14ac:dyDescent="0.25">
      <c r="A120" s="101"/>
      <c r="B120" s="91"/>
      <c r="C120" s="94"/>
      <c r="D120" s="95"/>
      <c r="E120" s="89"/>
      <c r="F120" s="89"/>
      <c r="G120" s="14"/>
      <c r="H120" s="17"/>
      <c r="I120" s="18"/>
      <c r="J120" s="48"/>
      <c r="K120" s="73"/>
      <c r="L120" s="73"/>
    </row>
    <row r="121" spans="1:12" x14ac:dyDescent="0.25">
      <c r="A121" s="101"/>
      <c r="B121" s="91"/>
      <c r="C121" s="94"/>
      <c r="D121" s="95"/>
      <c r="E121" s="89"/>
      <c r="F121" s="89"/>
      <c r="G121" s="14"/>
      <c r="H121" s="17"/>
      <c r="I121" s="18"/>
      <c r="J121" s="48"/>
      <c r="K121" s="73"/>
      <c r="L121" s="73"/>
    </row>
    <row r="122" spans="1:12" x14ac:dyDescent="0.25">
      <c r="A122" s="101"/>
      <c r="B122" s="91"/>
      <c r="C122" s="94"/>
      <c r="D122" s="95"/>
      <c r="E122" s="89"/>
      <c r="F122" s="89"/>
      <c r="G122" s="14"/>
      <c r="H122" s="17"/>
      <c r="I122" s="18"/>
      <c r="J122" s="48"/>
      <c r="K122" s="73"/>
      <c r="L122" s="73"/>
    </row>
    <row r="123" spans="1:12" x14ac:dyDescent="0.25">
      <c r="A123" s="101"/>
      <c r="B123" s="91"/>
      <c r="C123" s="94"/>
      <c r="D123" s="95"/>
      <c r="E123" s="89"/>
      <c r="F123" s="89"/>
      <c r="G123" s="25"/>
      <c r="H123" s="17"/>
      <c r="I123" s="18"/>
      <c r="J123" s="48"/>
      <c r="K123" s="73"/>
      <c r="L123" s="73"/>
    </row>
    <row r="124" spans="1:12" x14ac:dyDescent="0.25">
      <c r="A124" s="101"/>
      <c r="B124" s="91"/>
      <c r="C124" s="94"/>
      <c r="D124" s="95"/>
      <c r="E124" s="89"/>
      <c r="F124" s="89"/>
      <c r="G124" s="14"/>
      <c r="H124" s="17"/>
      <c r="I124" s="18"/>
      <c r="J124" s="48"/>
      <c r="K124" s="73"/>
      <c r="L124" s="73"/>
    </row>
    <row r="125" spans="1:12" x14ac:dyDescent="0.25">
      <c r="A125" s="101"/>
      <c r="B125" s="91"/>
      <c r="C125" s="94"/>
      <c r="D125" s="95"/>
      <c r="E125" s="89"/>
      <c r="F125" s="89"/>
      <c r="G125" s="14"/>
      <c r="H125" s="17"/>
      <c r="I125" s="18"/>
      <c r="J125" s="48"/>
      <c r="K125" s="73"/>
      <c r="L125" s="73"/>
    </row>
    <row r="126" spans="1:12" x14ac:dyDescent="0.25">
      <c r="A126" s="101"/>
      <c r="B126" s="91"/>
      <c r="C126" s="94"/>
      <c r="D126" s="95"/>
      <c r="E126" s="89"/>
      <c r="F126" s="89"/>
      <c r="G126" s="14"/>
      <c r="H126" s="17"/>
      <c r="I126" s="18"/>
      <c r="J126" s="48"/>
      <c r="K126" s="73"/>
      <c r="L126" s="73"/>
    </row>
    <row r="127" spans="1:12" x14ac:dyDescent="0.25">
      <c r="A127" s="101"/>
      <c r="B127" s="91"/>
      <c r="C127" s="96"/>
      <c r="D127" s="97"/>
      <c r="E127" s="90"/>
      <c r="F127" s="90"/>
      <c r="G127" s="14"/>
      <c r="H127" s="17"/>
      <c r="I127" s="18"/>
      <c r="J127" s="48"/>
      <c r="K127" s="73"/>
      <c r="L127" s="73"/>
    </row>
    <row r="128" spans="1:12" x14ac:dyDescent="0.25">
      <c r="A128" s="101"/>
      <c r="B128" s="91"/>
      <c r="C128" s="20"/>
      <c r="D128" s="21"/>
      <c r="E128" s="22"/>
      <c r="F128" s="22"/>
      <c r="G128" s="22"/>
      <c r="H128" s="23"/>
      <c r="I128" s="24"/>
      <c r="J128" s="49"/>
      <c r="K128" s="73"/>
      <c r="L128" s="73"/>
    </row>
    <row r="129" spans="1:12" x14ac:dyDescent="0.25">
      <c r="A129" s="101"/>
      <c r="B129" s="91" t="s">
        <v>63</v>
      </c>
      <c r="C129" s="92" t="s">
        <v>64</v>
      </c>
      <c r="D129" s="93"/>
      <c r="E129" s="89"/>
      <c r="F129" s="89" t="s">
        <v>22</v>
      </c>
      <c r="G129" s="14" t="s">
        <v>65</v>
      </c>
      <c r="H129" s="19"/>
      <c r="I129" s="16"/>
      <c r="J129" s="48"/>
      <c r="K129" s="73"/>
      <c r="L129" s="73"/>
    </row>
    <row r="130" spans="1:12" x14ac:dyDescent="0.25">
      <c r="A130" s="101"/>
      <c r="B130" s="91"/>
      <c r="C130" s="94"/>
      <c r="D130" s="95"/>
      <c r="E130" s="89"/>
      <c r="F130" s="89"/>
      <c r="G130" s="14"/>
      <c r="H130" s="19"/>
      <c r="I130" s="18"/>
      <c r="J130" s="48"/>
      <c r="K130" s="73"/>
      <c r="L130" s="73"/>
    </row>
    <row r="131" spans="1:12" x14ac:dyDescent="0.25">
      <c r="A131" s="101"/>
      <c r="B131" s="91"/>
      <c r="C131" s="94"/>
      <c r="D131" s="95"/>
      <c r="E131" s="89"/>
      <c r="F131" s="89"/>
      <c r="G131" s="14"/>
      <c r="H131" s="17"/>
      <c r="I131" s="18"/>
      <c r="J131" s="48"/>
      <c r="K131" s="73"/>
      <c r="L131" s="73"/>
    </row>
    <row r="132" spans="1:12" x14ac:dyDescent="0.25">
      <c r="A132" s="101"/>
      <c r="B132" s="91"/>
      <c r="C132" s="94"/>
      <c r="D132" s="95"/>
      <c r="E132" s="89"/>
      <c r="F132" s="89"/>
      <c r="G132" s="25"/>
      <c r="H132" s="17"/>
      <c r="I132" s="18"/>
      <c r="J132" s="48"/>
      <c r="K132" s="73"/>
      <c r="L132" s="73"/>
    </row>
    <row r="133" spans="1:12" x14ac:dyDescent="0.25">
      <c r="A133" s="101"/>
      <c r="B133" s="91"/>
      <c r="C133" s="94"/>
      <c r="D133" s="95"/>
      <c r="E133" s="89"/>
      <c r="F133" s="89"/>
      <c r="G133" s="14"/>
      <c r="H133" s="17"/>
      <c r="I133" s="18"/>
      <c r="J133" s="48"/>
      <c r="K133" s="73"/>
      <c r="L133" s="73"/>
    </row>
    <row r="134" spans="1:12" x14ac:dyDescent="0.25">
      <c r="A134" s="101"/>
      <c r="B134" s="91"/>
      <c r="C134" s="94"/>
      <c r="D134" s="95"/>
      <c r="E134" s="89"/>
      <c r="F134" s="89"/>
      <c r="G134" s="14"/>
      <c r="H134" s="17"/>
      <c r="I134" s="18"/>
      <c r="J134" s="48"/>
      <c r="K134" s="73"/>
      <c r="L134" s="73"/>
    </row>
    <row r="135" spans="1:12" x14ac:dyDescent="0.25">
      <c r="A135" s="101"/>
      <c r="B135" s="91"/>
      <c r="C135" s="94"/>
      <c r="D135" s="95"/>
      <c r="E135" s="89"/>
      <c r="F135" s="89"/>
      <c r="G135" s="14"/>
      <c r="H135" s="17"/>
      <c r="I135" s="18"/>
      <c r="J135" s="48"/>
      <c r="K135" s="73"/>
      <c r="L135" s="73"/>
    </row>
    <row r="136" spans="1:12" x14ac:dyDescent="0.25">
      <c r="A136" s="101"/>
      <c r="B136" s="91"/>
      <c r="C136" s="94"/>
      <c r="D136" s="95"/>
      <c r="E136" s="89"/>
      <c r="F136" s="89"/>
      <c r="G136" s="25"/>
      <c r="H136" s="17"/>
      <c r="I136" s="18"/>
      <c r="J136" s="48"/>
      <c r="K136" s="73"/>
      <c r="L136" s="73"/>
    </row>
    <row r="137" spans="1:12" x14ac:dyDescent="0.25">
      <c r="A137" s="101"/>
      <c r="B137" s="91"/>
      <c r="C137" s="94"/>
      <c r="D137" s="95"/>
      <c r="E137" s="89"/>
      <c r="F137" s="89"/>
      <c r="G137" s="14"/>
      <c r="H137" s="17"/>
      <c r="I137" s="18"/>
      <c r="J137" s="48"/>
      <c r="K137" s="73"/>
      <c r="L137" s="73"/>
    </row>
    <row r="138" spans="1:12" x14ac:dyDescent="0.25">
      <c r="A138" s="101"/>
      <c r="B138" s="91"/>
      <c r="C138" s="94"/>
      <c r="D138" s="95"/>
      <c r="E138" s="89"/>
      <c r="F138" s="89"/>
      <c r="G138" s="14"/>
      <c r="H138" s="17"/>
      <c r="I138" s="18"/>
      <c r="J138" s="48"/>
      <c r="K138" s="73"/>
      <c r="L138" s="73"/>
    </row>
    <row r="139" spans="1:12" x14ac:dyDescent="0.25">
      <c r="A139" s="101"/>
      <c r="B139" s="91"/>
      <c r="C139" s="94"/>
      <c r="D139" s="95"/>
      <c r="E139" s="89"/>
      <c r="F139" s="89"/>
      <c r="G139" s="14"/>
      <c r="H139" s="17"/>
      <c r="I139" s="18"/>
      <c r="J139" s="48"/>
      <c r="K139" s="73"/>
      <c r="L139" s="73"/>
    </row>
    <row r="140" spans="1:12" x14ac:dyDescent="0.25">
      <c r="A140" s="101"/>
      <c r="B140" s="91"/>
      <c r="C140" s="96"/>
      <c r="D140" s="97"/>
      <c r="E140" s="90"/>
      <c r="F140" s="90"/>
      <c r="G140" s="14"/>
      <c r="H140" s="17"/>
      <c r="I140" s="18"/>
      <c r="J140" s="48"/>
      <c r="K140" s="73"/>
      <c r="L140" s="73"/>
    </row>
    <row r="141" spans="1:12" ht="16.5" thickBot="1" x14ac:dyDescent="0.3">
      <c r="A141" s="101"/>
      <c r="B141" s="91"/>
      <c r="C141" s="20"/>
      <c r="D141" s="21"/>
      <c r="E141" s="22"/>
      <c r="F141" s="22"/>
      <c r="G141" s="22"/>
      <c r="H141" s="23"/>
      <c r="I141" s="24"/>
      <c r="J141" s="49"/>
      <c r="K141" s="73"/>
      <c r="L141" s="73"/>
    </row>
    <row r="142" spans="1:12" ht="16.5" thickBot="1" x14ac:dyDescent="0.3">
      <c r="A142" s="102"/>
      <c r="B142" s="26"/>
      <c r="C142" s="26"/>
      <c r="D142" s="26"/>
      <c r="E142" s="27">
        <f>E12+E25+E38+E51+E64+E77</f>
        <v>30</v>
      </c>
      <c r="F142" s="27"/>
      <c r="G142" s="28"/>
      <c r="H142" s="29"/>
      <c r="I142" s="26"/>
      <c r="J142" s="55"/>
      <c r="K142" s="73"/>
      <c r="L142" s="73"/>
    </row>
    <row r="143" spans="1:12" x14ac:dyDescent="0.25">
      <c r="A143" s="111" t="s">
        <v>66</v>
      </c>
      <c r="B143" s="91" t="s">
        <v>67</v>
      </c>
      <c r="C143" s="112" t="s">
        <v>68</v>
      </c>
      <c r="D143" s="113"/>
      <c r="E143" s="89">
        <v>0</v>
      </c>
      <c r="F143" s="89" t="s">
        <v>22</v>
      </c>
      <c r="G143" s="30" t="s">
        <v>69</v>
      </c>
      <c r="H143" s="15" t="s">
        <v>70</v>
      </c>
      <c r="I143" s="18" t="s">
        <v>22</v>
      </c>
      <c r="J143" s="48" t="s">
        <v>122</v>
      </c>
      <c r="K143" s="73"/>
      <c r="L143" s="73"/>
    </row>
    <row r="144" spans="1:12" x14ac:dyDescent="0.25">
      <c r="A144" s="103"/>
      <c r="B144" s="91"/>
      <c r="C144" s="94"/>
      <c r="D144" s="95"/>
      <c r="E144" s="89"/>
      <c r="F144" s="89"/>
      <c r="G144" s="14" t="s">
        <v>71</v>
      </c>
      <c r="H144" s="15" t="s">
        <v>72</v>
      </c>
      <c r="I144" s="18" t="s">
        <v>22</v>
      </c>
      <c r="J144" s="48" t="s">
        <v>122</v>
      </c>
      <c r="K144" s="73"/>
      <c r="L144" s="73"/>
    </row>
    <row r="145" spans="1:12" x14ac:dyDescent="0.25">
      <c r="A145" s="103"/>
      <c r="B145" s="91"/>
      <c r="C145" s="94"/>
      <c r="D145" s="95"/>
      <c r="E145" s="89"/>
      <c r="F145" s="89"/>
      <c r="G145" s="14"/>
      <c r="H145" s="19"/>
      <c r="I145" s="18"/>
      <c r="J145" s="48"/>
      <c r="K145" s="73"/>
      <c r="L145" s="73"/>
    </row>
    <row r="146" spans="1:12" x14ac:dyDescent="0.25">
      <c r="A146" s="103"/>
      <c r="B146" s="91"/>
      <c r="C146" s="94"/>
      <c r="D146" s="95"/>
      <c r="E146" s="89"/>
      <c r="F146" s="89"/>
      <c r="G146" s="25"/>
      <c r="H146" s="19"/>
      <c r="I146" s="18"/>
      <c r="J146" s="48"/>
      <c r="K146" s="73"/>
      <c r="L146" s="73"/>
    </row>
    <row r="147" spans="1:12" x14ac:dyDescent="0.25">
      <c r="A147" s="103"/>
      <c r="B147" s="91"/>
      <c r="C147" s="94"/>
      <c r="D147" s="95"/>
      <c r="E147" s="89"/>
      <c r="F147" s="89"/>
      <c r="G147" s="14"/>
      <c r="H147" s="19"/>
      <c r="I147" s="18"/>
      <c r="J147" s="48"/>
      <c r="K147" s="73"/>
      <c r="L147" s="73"/>
    </row>
    <row r="148" spans="1:12" x14ac:dyDescent="0.25">
      <c r="A148" s="103"/>
      <c r="B148" s="91"/>
      <c r="C148" s="94"/>
      <c r="D148" s="95"/>
      <c r="E148" s="89"/>
      <c r="F148" s="89"/>
      <c r="G148" s="14"/>
      <c r="H148" s="19"/>
      <c r="I148" s="18"/>
      <c r="J148" s="48"/>
      <c r="K148" s="73"/>
      <c r="L148" s="73"/>
    </row>
    <row r="149" spans="1:12" x14ac:dyDescent="0.25">
      <c r="A149" s="103"/>
      <c r="B149" s="91"/>
      <c r="C149" s="94"/>
      <c r="D149" s="95"/>
      <c r="E149" s="89"/>
      <c r="F149" s="89"/>
      <c r="G149" s="14"/>
      <c r="H149" s="19"/>
      <c r="I149" s="18"/>
      <c r="J149" s="48"/>
      <c r="K149" s="73"/>
      <c r="L149" s="73"/>
    </row>
    <row r="150" spans="1:12" x14ac:dyDescent="0.25">
      <c r="A150" s="103"/>
      <c r="B150" s="91"/>
      <c r="C150" s="94"/>
      <c r="D150" s="95"/>
      <c r="E150" s="89"/>
      <c r="F150" s="89"/>
      <c r="G150" s="25"/>
      <c r="H150" s="19"/>
      <c r="I150" s="18"/>
      <c r="J150" s="48"/>
      <c r="K150" s="73"/>
      <c r="L150" s="73"/>
    </row>
    <row r="151" spans="1:12" x14ac:dyDescent="0.25">
      <c r="A151" s="103"/>
      <c r="B151" s="91"/>
      <c r="C151" s="94"/>
      <c r="D151" s="95"/>
      <c r="E151" s="89"/>
      <c r="F151" s="89"/>
      <c r="G151" s="14"/>
      <c r="H151" s="19"/>
      <c r="I151" s="18"/>
      <c r="J151" s="48"/>
      <c r="K151" s="73"/>
      <c r="L151" s="73"/>
    </row>
    <row r="152" spans="1:12" x14ac:dyDescent="0.25">
      <c r="A152" s="103"/>
      <c r="B152" s="91"/>
      <c r="C152" s="94"/>
      <c r="D152" s="95"/>
      <c r="E152" s="89"/>
      <c r="F152" s="89"/>
      <c r="G152" s="14"/>
      <c r="H152" s="19"/>
      <c r="I152" s="18"/>
      <c r="J152" s="48"/>
      <c r="K152" s="73"/>
      <c r="L152" s="73"/>
    </row>
    <row r="153" spans="1:12" x14ac:dyDescent="0.25">
      <c r="A153" s="103"/>
      <c r="B153" s="91"/>
      <c r="C153" s="94"/>
      <c r="D153" s="95"/>
      <c r="E153" s="89"/>
      <c r="F153" s="89"/>
      <c r="G153" s="14"/>
      <c r="H153" s="19"/>
      <c r="I153" s="18"/>
      <c r="J153" s="48"/>
      <c r="K153" s="73"/>
      <c r="L153" s="73"/>
    </row>
    <row r="154" spans="1:12" x14ac:dyDescent="0.25">
      <c r="A154" s="103"/>
      <c r="B154" s="91"/>
      <c r="C154" s="96"/>
      <c r="D154" s="97"/>
      <c r="E154" s="90"/>
      <c r="F154" s="90"/>
      <c r="G154" s="14"/>
      <c r="H154" s="19"/>
      <c r="I154" s="18"/>
      <c r="J154" s="48"/>
      <c r="K154" s="73"/>
      <c r="L154" s="73"/>
    </row>
    <row r="155" spans="1:12" x14ac:dyDescent="0.25">
      <c r="A155" s="103"/>
      <c r="B155" s="91"/>
      <c r="C155" s="31"/>
      <c r="D155" s="32"/>
      <c r="E155" s="33"/>
      <c r="F155" s="32"/>
      <c r="G155" s="32"/>
      <c r="H155" s="34"/>
      <c r="I155" s="35"/>
      <c r="J155" s="56"/>
      <c r="K155" s="73"/>
      <c r="L155" s="73"/>
    </row>
    <row r="156" spans="1:12" x14ac:dyDescent="0.25">
      <c r="A156" s="103"/>
      <c r="B156" s="91" t="s">
        <v>73</v>
      </c>
      <c r="C156" s="92" t="s">
        <v>74</v>
      </c>
      <c r="D156" s="93"/>
      <c r="E156" s="89">
        <v>30</v>
      </c>
      <c r="F156" s="89" t="s">
        <v>22</v>
      </c>
      <c r="G156" s="30" t="s">
        <v>75</v>
      </c>
      <c r="H156" s="19" t="s">
        <v>74</v>
      </c>
      <c r="I156" s="18" t="s">
        <v>22</v>
      </c>
      <c r="J156" s="48" t="s">
        <v>180</v>
      </c>
      <c r="K156" s="73"/>
      <c r="L156" s="73"/>
    </row>
    <row r="157" spans="1:12" x14ac:dyDescent="0.25">
      <c r="A157" s="103"/>
      <c r="B157" s="91"/>
      <c r="C157" s="94"/>
      <c r="D157" s="95"/>
      <c r="E157" s="89"/>
      <c r="F157" s="89"/>
      <c r="G157" s="14" t="s">
        <v>76</v>
      </c>
      <c r="H157" s="19" t="s">
        <v>74</v>
      </c>
      <c r="I157" s="18" t="s">
        <v>22</v>
      </c>
      <c r="J157" s="48" t="s">
        <v>153</v>
      </c>
      <c r="K157" s="73"/>
      <c r="L157" s="73"/>
    </row>
    <row r="158" spans="1:12" x14ac:dyDescent="0.25">
      <c r="A158" s="103"/>
      <c r="B158" s="91"/>
      <c r="C158" s="94"/>
      <c r="D158" s="95"/>
      <c r="E158" s="89"/>
      <c r="F158" s="89"/>
      <c r="G158" s="14"/>
      <c r="H158" s="19"/>
      <c r="I158" s="18"/>
      <c r="J158" s="48"/>
      <c r="K158" s="73"/>
      <c r="L158" s="73"/>
    </row>
    <row r="159" spans="1:12" x14ac:dyDescent="0.25">
      <c r="A159" s="103"/>
      <c r="B159" s="91"/>
      <c r="C159" s="94"/>
      <c r="D159" s="95"/>
      <c r="E159" s="89"/>
      <c r="F159" s="89"/>
      <c r="G159" s="25"/>
      <c r="H159" s="19"/>
      <c r="I159" s="18"/>
      <c r="J159" s="48"/>
      <c r="K159" s="73"/>
      <c r="L159" s="73"/>
    </row>
    <row r="160" spans="1:12" x14ac:dyDescent="0.25">
      <c r="A160" s="103"/>
      <c r="B160" s="91"/>
      <c r="C160" s="94"/>
      <c r="D160" s="95"/>
      <c r="E160" s="89"/>
      <c r="F160" s="89"/>
      <c r="G160" s="14"/>
      <c r="H160" s="19"/>
      <c r="I160" s="18"/>
      <c r="J160" s="48"/>
      <c r="K160" s="73"/>
      <c r="L160" s="73"/>
    </row>
    <row r="161" spans="1:12" x14ac:dyDescent="0.25">
      <c r="A161" s="103"/>
      <c r="B161" s="91"/>
      <c r="C161" s="94"/>
      <c r="D161" s="95"/>
      <c r="E161" s="89"/>
      <c r="F161" s="89"/>
      <c r="G161" s="14"/>
      <c r="H161" s="19"/>
      <c r="I161" s="18"/>
      <c r="J161" s="48"/>
      <c r="K161" s="73"/>
      <c r="L161" s="73"/>
    </row>
    <row r="162" spans="1:12" x14ac:dyDescent="0.25">
      <c r="A162" s="103"/>
      <c r="B162" s="91"/>
      <c r="C162" s="94"/>
      <c r="D162" s="95"/>
      <c r="E162" s="89"/>
      <c r="F162" s="89"/>
      <c r="G162" s="14"/>
      <c r="H162" s="19"/>
      <c r="I162" s="18"/>
      <c r="J162" s="48"/>
      <c r="K162" s="73"/>
      <c r="L162" s="73"/>
    </row>
    <row r="163" spans="1:12" x14ac:dyDescent="0.25">
      <c r="A163" s="103"/>
      <c r="B163" s="91"/>
      <c r="C163" s="94"/>
      <c r="D163" s="95"/>
      <c r="E163" s="89"/>
      <c r="F163" s="89"/>
      <c r="G163" s="25"/>
      <c r="H163" s="19"/>
      <c r="I163" s="18"/>
      <c r="J163" s="48"/>
      <c r="K163" s="73"/>
      <c r="L163" s="73"/>
    </row>
    <row r="164" spans="1:12" x14ac:dyDescent="0.25">
      <c r="A164" s="103"/>
      <c r="B164" s="91"/>
      <c r="C164" s="94"/>
      <c r="D164" s="95"/>
      <c r="E164" s="89"/>
      <c r="F164" s="89"/>
      <c r="G164" s="14"/>
      <c r="H164" s="19"/>
      <c r="I164" s="18"/>
      <c r="J164" s="48"/>
      <c r="K164" s="73"/>
      <c r="L164" s="73"/>
    </row>
    <row r="165" spans="1:12" x14ac:dyDescent="0.25">
      <c r="A165" s="103"/>
      <c r="B165" s="91"/>
      <c r="C165" s="94"/>
      <c r="D165" s="95"/>
      <c r="E165" s="89"/>
      <c r="F165" s="89"/>
      <c r="G165" s="14"/>
      <c r="H165" s="19"/>
      <c r="I165" s="18"/>
      <c r="J165" s="48"/>
      <c r="K165" s="73"/>
      <c r="L165" s="73"/>
    </row>
    <row r="166" spans="1:12" x14ac:dyDescent="0.25">
      <c r="A166" s="103"/>
      <c r="B166" s="91"/>
      <c r="C166" s="94"/>
      <c r="D166" s="95"/>
      <c r="E166" s="89"/>
      <c r="F166" s="89"/>
      <c r="G166" s="14"/>
      <c r="H166" s="19"/>
      <c r="I166" s="18"/>
      <c r="J166" s="48"/>
      <c r="K166" s="73"/>
      <c r="L166" s="73"/>
    </row>
    <row r="167" spans="1:12" x14ac:dyDescent="0.25">
      <c r="A167" s="103"/>
      <c r="B167" s="91"/>
      <c r="C167" s="96"/>
      <c r="D167" s="97"/>
      <c r="E167" s="90"/>
      <c r="F167" s="90"/>
      <c r="G167" s="14"/>
      <c r="H167" s="19"/>
      <c r="I167" s="18"/>
      <c r="J167" s="48"/>
      <c r="K167" s="73"/>
      <c r="L167" s="73"/>
    </row>
    <row r="168" spans="1:12" x14ac:dyDescent="0.25">
      <c r="A168" s="103"/>
      <c r="B168" s="91"/>
      <c r="C168" s="31"/>
      <c r="D168" s="32"/>
      <c r="E168" s="33"/>
      <c r="F168" s="32"/>
      <c r="G168" s="32"/>
      <c r="H168" s="34"/>
      <c r="I168" s="35"/>
      <c r="J168" s="56"/>
      <c r="K168" s="73" t="s">
        <v>236</v>
      </c>
      <c r="L168" s="73" t="s">
        <v>233</v>
      </c>
    </row>
    <row r="169" spans="1:12" x14ac:dyDescent="0.25">
      <c r="A169" s="103"/>
      <c r="B169" s="91" t="s">
        <v>77</v>
      </c>
      <c r="C169" s="92"/>
      <c r="D169" s="93"/>
      <c r="E169" s="89"/>
      <c r="F169" s="89" t="s">
        <v>22</v>
      </c>
      <c r="G169" s="30" t="s">
        <v>78</v>
      </c>
      <c r="H169" s="19"/>
      <c r="I169" s="18"/>
      <c r="J169" s="48"/>
      <c r="K169" s="73"/>
      <c r="L169" s="73"/>
    </row>
    <row r="170" spans="1:12" x14ac:dyDescent="0.25">
      <c r="A170" s="103"/>
      <c r="B170" s="91"/>
      <c r="C170" s="94"/>
      <c r="D170" s="95"/>
      <c r="E170" s="89"/>
      <c r="F170" s="89"/>
      <c r="G170" s="14" t="s">
        <v>79</v>
      </c>
      <c r="H170" s="19"/>
      <c r="I170" s="18"/>
      <c r="J170" s="48"/>
      <c r="K170" s="73"/>
      <c r="L170" s="73"/>
    </row>
    <row r="171" spans="1:12" x14ac:dyDescent="0.25">
      <c r="A171" s="103"/>
      <c r="B171" s="91"/>
      <c r="C171" s="94"/>
      <c r="D171" s="95"/>
      <c r="E171" s="89"/>
      <c r="F171" s="89"/>
      <c r="G171" s="14" t="s">
        <v>80</v>
      </c>
      <c r="H171" s="19"/>
      <c r="I171" s="18"/>
      <c r="J171" s="48"/>
      <c r="K171" s="73"/>
      <c r="L171" s="73"/>
    </row>
    <row r="172" spans="1:12" x14ac:dyDescent="0.25">
      <c r="A172" s="103"/>
      <c r="B172" s="91"/>
      <c r="C172" s="94"/>
      <c r="D172" s="95"/>
      <c r="E172" s="89"/>
      <c r="F172" s="89"/>
      <c r="G172" s="25" t="s">
        <v>81</v>
      </c>
      <c r="H172" s="19"/>
      <c r="I172" s="18"/>
      <c r="J172" s="48"/>
      <c r="K172" s="73"/>
      <c r="L172" s="73"/>
    </row>
    <row r="173" spans="1:12" x14ac:dyDescent="0.25">
      <c r="A173" s="103"/>
      <c r="B173" s="91"/>
      <c r="C173" s="94"/>
      <c r="D173" s="95"/>
      <c r="E173" s="89"/>
      <c r="F173" s="89"/>
      <c r="G173" s="14"/>
      <c r="H173" s="19"/>
      <c r="I173" s="18"/>
      <c r="J173" s="48"/>
      <c r="K173" s="73"/>
      <c r="L173" s="73"/>
    </row>
    <row r="174" spans="1:12" x14ac:dyDescent="0.25">
      <c r="A174" s="103"/>
      <c r="B174" s="91"/>
      <c r="C174" s="94"/>
      <c r="D174" s="95"/>
      <c r="E174" s="89"/>
      <c r="F174" s="89"/>
      <c r="G174" s="14"/>
      <c r="H174" s="19"/>
      <c r="I174" s="18"/>
      <c r="J174" s="48"/>
      <c r="K174" s="73"/>
      <c r="L174" s="73"/>
    </row>
    <row r="175" spans="1:12" x14ac:dyDescent="0.25">
      <c r="A175" s="103"/>
      <c r="B175" s="91"/>
      <c r="C175" s="94"/>
      <c r="D175" s="95"/>
      <c r="E175" s="89"/>
      <c r="F175" s="89"/>
      <c r="G175" s="14"/>
      <c r="H175" s="19"/>
      <c r="I175" s="18"/>
      <c r="J175" s="48"/>
      <c r="K175" s="73"/>
      <c r="L175" s="73"/>
    </row>
    <row r="176" spans="1:12" x14ac:dyDescent="0.25">
      <c r="A176" s="103"/>
      <c r="B176" s="91"/>
      <c r="C176" s="94"/>
      <c r="D176" s="95"/>
      <c r="E176" s="89"/>
      <c r="F176" s="89"/>
      <c r="G176" s="14"/>
      <c r="H176" s="19"/>
      <c r="I176" s="18"/>
      <c r="J176" s="48"/>
      <c r="K176" s="73"/>
      <c r="L176" s="73"/>
    </row>
    <row r="177" spans="1:12" x14ac:dyDescent="0.25">
      <c r="A177" s="103"/>
      <c r="B177" s="91"/>
      <c r="C177" s="94"/>
      <c r="D177" s="95"/>
      <c r="E177" s="89"/>
      <c r="F177" s="89"/>
      <c r="G177" s="14"/>
      <c r="H177" s="19"/>
      <c r="I177" s="18"/>
      <c r="J177" s="48"/>
      <c r="K177" s="73"/>
      <c r="L177" s="73"/>
    </row>
    <row r="178" spans="1:12" x14ac:dyDescent="0.25">
      <c r="A178" s="103"/>
      <c r="B178" s="91"/>
      <c r="C178" s="94"/>
      <c r="D178" s="95"/>
      <c r="E178" s="89"/>
      <c r="F178" s="89"/>
      <c r="G178" s="14"/>
      <c r="H178" s="19"/>
      <c r="I178" s="18"/>
      <c r="J178" s="48"/>
      <c r="K178" s="73"/>
      <c r="L178" s="73"/>
    </row>
    <row r="179" spans="1:12" x14ac:dyDescent="0.25">
      <c r="A179" s="103"/>
      <c r="B179" s="91"/>
      <c r="C179" s="94"/>
      <c r="D179" s="95"/>
      <c r="E179" s="89"/>
      <c r="F179" s="89"/>
      <c r="G179" s="14"/>
      <c r="H179" s="19"/>
      <c r="I179" s="18"/>
      <c r="J179" s="48"/>
      <c r="K179" s="73"/>
      <c r="L179" s="73"/>
    </row>
    <row r="180" spans="1:12" x14ac:dyDescent="0.25">
      <c r="A180" s="103"/>
      <c r="B180" s="91"/>
      <c r="C180" s="96"/>
      <c r="D180" s="97"/>
      <c r="E180" s="90"/>
      <c r="F180" s="90"/>
      <c r="G180" s="14"/>
      <c r="H180" s="19"/>
      <c r="I180" s="18"/>
      <c r="J180" s="48"/>
      <c r="K180" s="73"/>
      <c r="L180" s="73"/>
    </row>
    <row r="181" spans="1:12" x14ac:dyDescent="0.25">
      <c r="A181" s="103"/>
      <c r="B181" s="91"/>
      <c r="C181" s="31"/>
      <c r="D181" s="32"/>
      <c r="E181" s="33"/>
      <c r="F181" s="32"/>
      <c r="G181" s="32"/>
      <c r="H181" s="34"/>
      <c r="I181" s="35"/>
      <c r="J181" s="56"/>
      <c r="K181" s="73"/>
      <c r="L181" s="73"/>
    </row>
    <row r="182" spans="1:12" x14ac:dyDescent="0.25">
      <c r="A182" s="103"/>
      <c r="B182" s="91" t="s">
        <v>82</v>
      </c>
      <c r="C182" s="92"/>
      <c r="D182" s="93"/>
      <c r="E182" s="89"/>
      <c r="F182" s="89" t="s">
        <v>22</v>
      </c>
      <c r="G182" s="30" t="s">
        <v>83</v>
      </c>
      <c r="H182" s="19"/>
      <c r="I182" s="18"/>
      <c r="J182" s="48"/>
      <c r="K182" s="73"/>
      <c r="L182" s="73"/>
    </row>
    <row r="183" spans="1:12" x14ac:dyDescent="0.25">
      <c r="A183" s="103"/>
      <c r="B183" s="91"/>
      <c r="C183" s="94"/>
      <c r="D183" s="95"/>
      <c r="E183" s="89"/>
      <c r="F183" s="89"/>
      <c r="G183" s="14" t="s">
        <v>84</v>
      </c>
      <c r="H183" s="19"/>
      <c r="I183" s="18"/>
      <c r="J183" s="48"/>
      <c r="K183" s="73"/>
      <c r="L183" s="73"/>
    </row>
    <row r="184" spans="1:12" x14ac:dyDescent="0.25">
      <c r="A184" s="103"/>
      <c r="B184" s="91"/>
      <c r="C184" s="94"/>
      <c r="D184" s="95"/>
      <c r="E184" s="89"/>
      <c r="F184" s="89"/>
      <c r="G184" s="14" t="s">
        <v>85</v>
      </c>
      <c r="H184" s="19"/>
      <c r="I184" s="18"/>
      <c r="J184" s="48"/>
      <c r="K184" s="73"/>
      <c r="L184" s="73"/>
    </row>
    <row r="185" spans="1:12" x14ac:dyDescent="0.25">
      <c r="A185" s="103"/>
      <c r="B185" s="91"/>
      <c r="C185" s="94"/>
      <c r="D185" s="95"/>
      <c r="E185" s="89"/>
      <c r="F185" s="89"/>
      <c r="G185" s="25" t="s">
        <v>86</v>
      </c>
      <c r="H185" s="19"/>
      <c r="I185" s="18"/>
      <c r="J185" s="48"/>
      <c r="K185" s="73"/>
      <c r="L185" s="73"/>
    </row>
    <row r="186" spans="1:12" x14ac:dyDescent="0.25">
      <c r="A186" s="103"/>
      <c r="B186" s="91"/>
      <c r="C186" s="94"/>
      <c r="D186" s="95"/>
      <c r="E186" s="89"/>
      <c r="F186" s="89"/>
      <c r="G186" s="14"/>
      <c r="H186" s="19"/>
      <c r="I186" s="18"/>
      <c r="J186" s="48"/>
      <c r="K186" s="73"/>
      <c r="L186" s="73"/>
    </row>
    <row r="187" spans="1:12" x14ac:dyDescent="0.25">
      <c r="A187" s="103"/>
      <c r="B187" s="91"/>
      <c r="C187" s="94"/>
      <c r="D187" s="95"/>
      <c r="E187" s="89"/>
      <c r="F187" s="89"/>
      <c r="G187" s="14"/>
      <c r="H187" s="19"/>
      <c r="I187" s="18"/>
      <c r="J187" s="48"/>
      <c r="K187" s="73"/>
      <c r="L187" s="73"/>
    </row>
    <row r="188" spans="1:12" x14ac:dyDescent="0.25">
      <c r="A188" s="103"/>
      <c r="B188" s="91"/>
      <c r="C188" s="94"/>
      <c r="D188" s="95"/>
      <c r="E188" s="89"/>
      <c r="F188" s="89"/>
      <c r="G188" s="14"/>
      <c r="H188" s="19"/>
      <c r="I188" s="18"/>
      <c r="J188" s="48"/>
      <c r="K188" s="73"/>
      <c r="L188" s="73"/>
    </row>
    <row r="189" spans="1:12" x14ac:dyDescent="0.25">
      <c r="A189" s="103"/>
      <c r="B189" s="91"/>
      <c r="C189" s="94"/>
      <c r="D189" s="95"/>
      <c r="E189" s="89"/>
      <c r="F189" s="89"/>
      <c r="G189" s="14"/>
      <c r="H189" s="19"/>
      <c r="I189" s="18"/>
      <c r="J189" s="48"/>
      <c r="K189" s="73"/>
      <c r="L189" s="73"/>
    </row>
    <row r="190" spans="1:12" x14ac:dyDescent="0.25">
      <c r="A190" s="103"/>
      <c r="B190" s="91"/>
      <c r="C190" s="94"/>
      <c r="D190" s="95"/>
      <c r="E190" s="89"/>
      <c r="F190" s="89"/>
      <c r="G190" s="14"/>
      <c r="H190" s="19"/>
      <c r="I190" s="18"/>
      <c r="J190" s="48"/>
      <c r="K190" s="73"/>
      <c r="L190" s="73"/>
    </row>
    <row r="191" spans="1:12" x14ac:dyDescent="0.25">
      <c r="A191" s="103"/>
      <c r="B191" s="91"/>
      <c r="C191" s="94"/>
      <c r="D191" s="95"/>
      <c r="E191" s="89"/>
      <c r="F191" s="89"/>
      <c r="G191" s="14"/>
      <c r="H191" s="19"/>
      <c r="I191" s="18"/>
      <c r="J191" s="48"/>
      <c r="K191" s="73"/>
      <c r="L191" s="73"/>
    </row>
    <row r="192" spans="1:12" x14ac:dyDescent="0.25">
      <c r="A192" s="103"/>
      <c r="B192" s="91"/>
      <c r="C192" s="94"/>
      <c r="D192" s="95"/>
      <c r="E192" s="89"/>
      <c r="F192" s="89"/>
      <c r="G192" s="14"/>
      <c r="H192" s="19"/>
      <c r="I192" s="18"/>
      <c r="J192" s="48"/>
      <c r="K192" s="73"/>
      <c r="L192" s="73"/>
    </row>
    <row r="193" spans="1:12" x14ac:dyDescent="0.25">
      <c r="A193" s="103"/>
      <c r="B193" s="91"/>
      <c r="C193" s="96"/>
      <c r="D193" s="97"/>
      <c r="E193" s="90"/>
      <c r="F193" s="90"/>
      <c r="G193" s="14"/>
      <c r="H193" s="19"/>
      <c r="I193" s="18"/>
      <c r="J193" s="48"/>
      <c r="K193" s="73"/>
      <c r="L193" s="73"/>
    </row>
    <row r="194" spans="1:12" x14ac:dyDescent="0.25">
      <c r="A194" s="103"/>
      <c r="B194" s="91"/>
      <c r="C194" s="31"/>
      <c r="D194" s="32"/>
      <c r="E194" s="33"/>
      <c r="F194" s="32"/>
      <c r="G194" s="32"/>
      <c r="H194" s="34"/>
      <c r="I194" s="35"/>
      <c r="J194" s="56"/>
      <c r="K194" s="73"/>
      <c r="L194" s="73"/>
    </row>
    <row r="195" spans="1:12" x14ac:dyDescent="0.25">
      <c r="A195" s="103"/>
      <c r="B195" s="91" t="s">
        <v>87</v>
      </c>
      <c r="C195" s="92" t="s">
        <v>88</v>
      </c>
      <c r="D195" s="93"/>
      <c r="E195" s="89"/>
      <c r="F195" s="89" t="s">
        <v>22</v>
      </c>
      <c r="G195" s="30" t="s">
        <v>89</v>
      </c>
      <c r="H195" s="19"/>
      <c r="I195" s="18"/>
      <c r="J195" s="48"/>
      <c r="K195" s="73"/>
      <c r="L195" s="73"/>
    </row>
    <row r="196" spans="1:12" x14ac:dyDescent="0.25">
      <c r="A196" s="103"/>
      <c r="B196" s="91"/>
      <c r="C196" s="94"/>
      <c r="D196" s="95"/>
      <c r="E196" s="89"/>
      <c r="F196" s="89"/>
      <c r="G196" s="14" t="s">
        <v>90</v>
      </c>
      <c r="H196" s="19"/>
      <c r="I196" s="18"/>
      <c r="J196" s="48"/>
      <c r="K196" s="73"/>
      <c r="L196" s="73"/>
    </row>
    <row r="197" spans="1:12" x14ac:dyDescent="0.25">
      <c r="A197" s="103"/>
      <c r="B197" s="91"/>
      <c r="C197" s="94"/>
      <c r="D197" s="95"/>
      <c r="E197" s="89"/>
      <c r="F197" s="89"/>
      <c r="G197" s="14" t="s">
        <v>91</v>
      </c>
      <c r="H197" s="19"/>
      <c r="I197" s="18"/>
      <c r="J197" s="48"/>
      <c r="K197" s="73"/>
      <c r="L197" s="73"/>
    </row>
    <row r="198" spans="1:12" x14ac:dyDescent="0.25">
      <c r="A198" s="103"/>
      <c r="B198" s="91"/>
      <c r="C198" s="94"/>
      <c r="D198" s="95"/>
      <c r="E198" s="89"/>
      <c r="F198" s="89"/>
      <c r="G198" s="14" t="s">
        <v>92</v>
      </c>
      <c r="H198" s="19"/>
      <c r="I198" s="18"/>
      <c r="J198" s="48"/>
      <c r="K198" s="73"/>
      <c r="L198" s="73"/>
    </row>
    <row r="199" spans="1:12" x14ac:dyDescent="0.25">
      <c r="A199" s="103"/>
      <c r="B199" s="91"/>
      <c r="C199" s="94"/>
      <c r="D199" s="95"/>
      <c r="E199" s="89"/>
      <c r="F199" s="89"/>
      <c r="G199" s="14"/>
      <c r="H199" s="19"/>
      <c r="I199" s="18"/>
      <c r="J199" s="48"/>
      <c r="K199" s="73"/>
      <c r="L199" s="73"/>
    </row>
    <row r="200" spans="1:12" x14ac:dyDescent="0.25">
      <c r="A200" s="103"/>
      <c r="B200" s="91"/>
      <c r="C200" s="94"/>
      <c r="D200" s="95"/>
      <c r="E200" s="89"/>
      <c r="F200" s="89"/>
      <c r="G200" s="14"/>
      <c r="H200" s="19"/>
      <c r="I200" s="18"/>
      <c r="J200" s="48"/>
      <c r="K200" s="73"/>
      <c r="L200" s="73"/>
    </row>
    <row r="201" spans="1:12" x14ac:dyDescent="0.25">
      <c r="A201" s="103"/>
      <c r="B201" s="91"/>
      <c r="C201" s="94"/>
      <c r="D201" s="95"/>
      <c r="E201" s="89"/>
      <c r="F201" s="89"/>
      <c r="G201" s="14"/>
      <c r="H201" s="19"/>
      <c r="I201" s="18"/>
      <c r="J201" s="48"/>
      <c r="K201" s="73"/>
      <c r="L201" s="73"/>
    </row>
    <row r="202" spans="1:12" x14ac:dyDescent="0.25">
      <c r="A202" s="103"/>
      <c r="B202" s="91"/>
      <c r="C202" s="94"/>
      <c r="D202" s="95"/>
      <c r="E202" s="89"/>
      <c r="F202" s="89"/>
      <c r="G202" s="14"/>
      <c r="H202" s="19"/>
      <c r="I202" s="18"/>
      <c r="J202" s="48"/>
      <c r="K202" s="73"/>
      <c r="L202" s="73"/>
    </row>
    <row r="203" spans="1:12" x14ac:dyDescent="0.25">
      <c r="A203" s="103"/>
      <c r="B203" s="91"/>
      <c r="C203" s="94"/>
      <c r="D203" s="95"/>
      <c r="E203" s="89"/>
      <c r="F203" s="89"/>
      <c r="G203" s="14"/>
      <c r="H203" s="19"/>
      <c r="I203" s="18"/>
      <c r="J203" s="48"/>
      <c r="K203" s="73"/>
      <c r="L203" s="73"/>
    </row>
    <row r="204" spans="1:12" x14ac:dyDescent="0.25">
      <c r="A204" s="103"/>
      <c r="B204" s="91"/>
      <c r="C204" s="94"/>
      <c r="D204" s="95"/>
      <c r="E204" s="89"/>
      <c r="F204" s="89"/>
      <c r="G204" s="14"/>
      <c r="H204" s="19"/>
      <c r="I204" s="18"/>
      <c r="J204" s="48"/>
      <c r="K204" s="73"/>
      <c r="L204" s="73"/>
    </row>
    <row r="205" spans="1:12" x14ac:dyDescent="0.25">
      <c r="A205" s="103"/>
      <c r="B205" s="91"/>
      <c r="C205" s="94"/>
      <c r="D205" s="95"/>
      <c r="E205" s="89"/>
      <c r="F205" s="89"/>
      <c r="G205" s="14"/>
      <c r="H205" s="19"/>
      <c r="I205" s="18"/>
      <c r="J205" s="48"/>
      <c r="K205" s="73"/>
      <c r="L205" s="73"/>
    </row>
    <row r="206" spans="1:12" x14ac:dyDescent="0.25">
      <c r="A206" s="103"/>
      <c r="B206" s="91"/>
      <c r="C206" s="96"/>
      <c r="D206" s="97"/>
      <c r="E206" s="90"/>
      <c r="F206" s="90"/>
      <c r="G206" s="14"/>
      <c r="H206" s="19"/>
      <c r="I206" s="18"/>
      <c r="J206" s="48"/>
      <c r="K206" s="73"/>
      <c r="L206" s="73"/>
    </row>
    <row r="207" spans="1:12" x14ac:dyDescent="0.25">
      <c r="A207" s="103"/>
      <c r="B207" s="91"/>
      <c r="C207" s="31"/>
      <c r="D207" s="32"/>
      <c r="E207" s="33"/>
      <c r="F207" s="32"/>
      <c r="G207" s="32"/>
      <c r="H207" s="34"/>
      <c r="I207" s="35"/>
      <c r="J207" s="56"/>
      <c r="K207" s="73"/>
      <c r="L207" s="73"/>
    </row>
    <row r="208" spans="1:12" x14ac:dyDescent="0.25">
      <c r="A208" s="103"/>
      <c r="B208" s="91" t="s">
        <v>93</v>
      </c>
      <c r="C208" s="92" t="s">
        <v>94</v>
      </c>
      <c r="D208" s="93"/>
      <c r="E208" s="89"/>
      <c r="F208" s="89" t="s">
        <v>22</v>
      </c>
      <c r="G208" s="30" t="s">
        <v>95</v>
      </c>
      <c r="H208" s="19"/>
      <c r="I208" s="18"/>
      <c r="J208" s="48"/>
      <c r="K208" s="73"/>
      <c r="L208" s="73"/>
    </row>
    <row r="209" spans="1:12" x14ac:dyDescent="0.25">
      <c r="A209" s="103"/>
      <c r="B209" s="91"/>
      <c r="C209" s="94"/>
      <c r="D209" s="95"/>
      <c r="E209" s="89"/>
      <c r="F209" s="89"/>
      <c r="G209" s="14" t="s">
        <v>96</v>
      </c>
      <c r="H209" s="19"/>
      <c r="I209" s="18"/>
      <c r="J209" s="48"/>
      <c r="K209" s="73"/>
      <c r="L209" s="73"/>
    </row>
    <row r="210" spans="1:12" x14ac:dyDescent="0.25">
      <c r="A210" s="103"/>
      <c r="B210" s="91"/>
      <c r="C210" s="94"/>
      <c r="D210" s="95"/>
      <c r="E210" s="89"/>
      <c r="F210" s="89"/>
      <c r="G210" s="14" t="s">
        <v>97</v>
      </c>
      <c r="H210" s="19"/>
      <c r="I210" s="18"/>
      <c r="J210" s="48"/>
      <c r="K210" s="73"/>
      <c r="L210" s="73"/>
    </row>
    <row r="211" spans="1:12" x14ac:dyDescent="0.25">
      <c r="A211" s="103"/>
      <c r="B211" s="91"/>
      <c r="C211" s="94"/>
      <c r="D211" s="95"/>
      <c r="E211" s="89"/>
      <c r="F211" s="89"/>
      <c r="G211" s="14" t="s">
        <v>98</v>
      </c>
      <c r="H211" s="19"/>
      <c r="I211" s="18"/>
      <c r="J211" s="48"/>
      <c r="K211" s="73"/>
      <c r="L211" s="73"/>
    </row>
    <row r="212" spans="1:12" x14ac:dyDescent="0.25">
      <c r="A212" s="103"/>
      <c r="B212" s="91"/>
      <c r="C212" s="94"/>
      <c r="D212" s="95"/>
      <c r="E212" s="89"/>
      <c r="F212" s="89"/>
      <c r="G212" s="14"/>
      <c r="H212" s="19"/>
      <c r="I212" s="18"/>
      <c r="J212" s="48"/>
      <c r="K212" s="73"/>
      <c r="L212" s="73"/>
    </row>
    <row r="213" spans="1:12" x14ac:dyDescent="0.25">
      <c r="A213" s="103"/>
      <c r="B213" s="91"/>
      <c r="C213" s="94"/>
      <c r="D213" s="95"/>
      <c r="E213" s="89"/>
      <c r="F213" s="89"/>
      <c r="G213" s="14"/>
      <c r="H213" s="19"/>
      <c r="I213" s="18"/>
      <c r="J213" s="48"/>
      <c r="K213" s="73"/>
      <c r="L213" s="73"/>
    </row>
    <row r="214" spans="1:12" x14ac:dyDescent="0.25">
      <c r="A214" s="103"/>
      <c r="B214" s="91"/>
      <c r="C214" s="94"/>
      <c r="D214" s="95"/>
      <c r="E214" s="89"/>
      <c r="F214" s="89"/>
      <c r="G214" s="14"/>
      <c r="H214" s="19"/>
      <c r="I214" s="18"/>
      <c r="J214" s="48"/>
      <c r="K214" s="73"/>
      <c r="L214" s="73"/>
    </row>
    <row r="215" spans="1:12" x14ac:dyDescent="0.25">
      <c r="A215" s="103"/>
      <c r="B215" s="91"/>
      <c r="C215" s="94"/>
      <c r="D215" s="95"/>
      <c r="E215" s="89"/>
      <c r="F215" s="89"/>
      <c r="G215" s="14"/>
      <c r="H215" s="19"/>
      <c r="I215" s="18"/>
      <c r="J215" s="48"/>
      <c r="K215" s="73"/>
      <c r="L215" s="73"/>
    </row>
    <row r="216" spans="1:12" x14ac:dyDescent="0.25">
      <c r="A216" s="103"/>
      <c r="B216" s="91"/>
      <c r="C216" s="94"/>
      <c r="D216" s="95"/>
      <c r="E216" s="89"/>
      <c r="F216" s="89"/>
      <c r="G216" s="14"/>
      <c r="H216" s="19"/>
      <c r="I216" s="18"/>
      <c r="J216" s="48"/>
      <c r="K216" s="73"/>
      <c r="L216" s="73"/>
    </row>
    <row r="217" spans="1:12" x14ac:dyDescent="0.25">
      <c r="A217" s="103"/>
      <c r="B217" s="91"/>
      <c r="C217" s="94"/>
      <c r="D217" s="95"/>
      <c r="E217" s="89"/>
      <c r="F217" s="89"/>
      <c r="G217" s="14"/>
      <c r="H217" s="19"/>
      <c r="I217" s="18"/>
      <c r="J217" s="48"/>
      <c r="K217" s="73"/>
      <c r="L217" s="73"/>
    </row>
    <row r="218" spans="1:12" x14ac:dyDescent="0.25">
      <c r="A218" s="103"/>
      <c r="B218" s="91"/>
      <c r="C218" s="94"/>
      <c r="D218" s="95"/>
      <c r="E218" s="89"/>
      <c r="F218" s="89"/>
      <c r="G218" s="14"/>
      <c r="H218" s="19"/>
      <c r="I218" s="18"/>
      <c r="J218" s="48"/>
      <c r="K218" s="73"/>
      <c r="L218" s="73"/>
    </row>
    <row r="219" spans="1:12" x14ac:dyDescent="0.25">
      <c r="A219" s="103"/>
      <c r="B219" s="91"/>
      <c r="C219" s="96"/>
      <c r="D219" s="97"/>
      <c r="E219" s="90"/>
      <c r="F219" s="90"/>
      <c r="G219" s="14"/>
      <c r="H219" s="19"/>
      <c r="I219" s="18"/>
      <c r="J219" s="48"/>
      <c r="K219" s="73"/>
      <c r="L219" s="73"/>
    </row>
    <row r="220" spans="1:12" x14ac:dyDescent="0.25">
      <c r="A220" s="103"/>
      <c r="B220" s="91"/>
      <c r="C220" s="31"/>
      <c r="D220" s="32"/>
      <c r="E220" s="33"/>
      <c r="F220" s="32"/>
      <c r="G220" s="32"/>
      <c r="H220" s="34"/>
      <c r="I220" s="35"/>
      <c r="J220" s="56"/>
      <c r="K220" s="73"/>
      <c r="L220" s="73"/>
    </row>
    <row r="221" spans="1:12" x14ac:dyDescent="0.25">
      <c r="A221" s="103"/>
      <c r="B221" s="91" t="s">
        <v>99</v>
      </c>
      <c r="C221" s="92" t="s">
        <v>100</v>
      </c>
      <c r="D221" s="93"/>
      <c r="E221" s="89"/>
      <c r="F221" s="89" t="s">
        <v>22</v>
      </c>
      <c r="G221" s="30" t="s">
        <v>101</v>
      </c>
      <c r="H221" s="19"/>
      <c r="I221" s="18"/>
      <c r="J221" s="48"/>
      <c r="K221" s="73"/>
      <c r="L221" s="73"/>
    </row>
    <row r="222" spans="1:12" x14ac:dyDescent="0.25">
      <c r="A222" s="103"/>
      <c r="B222" s="91"/>
      <c r="C222" s="94"/>
      <c r="D222" s="95"/>
      <c r="E222" s="89"/>
      <c r="F222" s="89"/>
      <c r="G222" s="14"/>
      <c r="H222" s="19"/>
      <c r="I222" s="18"/>
      <c r="J222" s="48"/>
      <c r="K222" s="73"/>
      <c r="L222" s="73"/>
    </row>
    <row r="223" spans="1:12" x14ac:dyDescent="0.25">
      <c r="A223" s="103"/>
      <c r="B223" s="91"/>
      <c r="C223" s="94"/>
      <c r="D223" s="95"/>
      <c r="E223" s="89"/>
      <c r="F223" s="89"/>
      <c r="G223" s="14"/>
      <c r="H223" s="19"/>
      <c r="I223" s="18"/>
      <c r="J223" s="48"/>
      <c r="K223" s="73"/>
      <c r="L223" s="73"/>
    </row>
    <row r="224" spans="1:12" x14ac:dyDescent="0.25">
      <c r="A224" s="103"/>
      <c r="B224" s="91"/>
      <c r="C224" s="94"/>
      <c r="D224" s="95"/>
      <c r="E224" s="89"/>
      <c r="F224" s="89"/>
      <c r="G224" s="25"/>
      <c r="H224" s="19"/>
      <c r="I224" s="18"/>
      <c r="J224" s="48"/>
      <c r="K224" s="73"/>
      <c r="L224" s="73"/>
    </row>
    <row r="225" spans="1:12" x14ac:dyDescent="0.25">
      <c r="A225" s="103"/>
      <c r="B225" s="91"/>
      <c r="C225" s="94"/>
      <c r="D225" s="95"/>
      <c r="E225" s="89"/>
      <c r="F225" s="89"/>
      <c r="G225" s="14"/>
      <c r="H225" s="19"/>
      <c r="I225" s="18"/>
      <c r="J225" s="48"/>
      <c r="K225" s="73"/>
      <c r="L225" s="73"/>
    </row>
    <row r="226" spans="1:12" x14ac:dyDescent="0.25">
      <c r="A226" s="103"/>
      <c r="B226" s="91"/>
      <c r="C226" s="94"/>
      <c r="D226" s="95"/>
      <c r="E226" s="89"/>
      <c r="F226" s="89"/>
      <c r="G226" s="14"/>
      <c r="H226" s="19"/>
      <c r="I226" s="18"/>
      <c r="J226" s="48"/>
      <c r="K226" s="73"/>
      <c r="L226" s="73"/>
    </row>
    <row r="227" spans="1:12" x14ac:dyDescent="0.25">
      <c r="A227" s="103"/>
      <c r="B227" s="91"/>
      <c r="C227" s="94"/>
      <c r="D227" s="95"/>
      <c r="E227" s="89"/>
      <c r="F227" s="89"/>
      <c r="G227" s="14"/>
      <c r="H227" s="19"/>
      <c r="I227" s="18"/>
      <c r="J227" s="48"/>
      <c r="K227" s="73"/>
      <c r="L227" s="73"/>
    </row>
    <row r="228" spans="1:12" x14ac:dyDescent="0.25">
      <c r="A228" s="103"/>
      <c r="B228" s="91"/>
      <c r="C228" s="94"/>
      <c r="D228" s="95"/>
      <c r="E228" s="89"/>
      <c r="F228" s="89"/>
      <c r="G228" s="14"/>
      <c r="H228" s="19"/>
      <c r="I228" s="18"/>
      <c r="J228" s="48"/>
      <c r="K228" s="73"/>
      <c r="L228" s="73"/>
    </row>
    <row r="229" spans="1:12" x14ac:dyDescent="0.25">
      <c r="A229" s="103"/>
      <c r="B229" s="91"/>
      <c r="C229" s="94"/>
      <c r="D229" s="95"/>
      <c r="E229" s="89"/>
      <c r="F229" s="89"/>
      <c r="G229" s="14"/>
      <c r="H229" s="19"/>
      <c r="I229" s="18"/>
      <c r="J229" s="48"/>
      <c r="K229" s="73"/>
      <c r="L229" s="73"/>
    </row>
    <row r="230" spans="1:12" x14ac:dyDescent="0.25">
      <c r="A230" s="103"/>
      <c r="B230" s="91"/>
      <c r="C230" s="94"/>
      <c r="D230" s="95"/>
      <c r="E230" s="89"/>
      <c r="F230" s="89"/>
      <c r="G230" s="14"/>
      <c r="H230" s="19"/>
      <c r="I230" s="18"/>
      <c r="J230" s="48"/>
      <c r="K230" s="73"/>
      <c r="L230" s="73"/>
    </row>
    <row r="231" spans="1:12" x14ac:dyDescent="0.25">
      <c r="A231" s="103"/>
      <c r="B231" s="91"/>
      <c r="C231" s="94"/>
      <c r="D231" s="95"/>
      <c r="E231" s="89"/>
      <c r="F231" s="89"/>
      <c r="G231" s="14"/>
      <c r="H231" s="19"/>
      <c r="I231" s="18"/>
      <c r="J231" s="48"/>
      <c r="K231" s="73"/>
      <c r="L231" s="73"/>
    </row>
    <row r="232" spans="1:12" x14ac:dyDescent="0.25">
      <c r="A232" s="103"/>
      <c r="B232" s="91"/>
      <c r="C232" s="96"/>
      <c r="D232" s="97"/>
      <c r="E232" s="90"/>
      <c r="F232" s="90"/>
      <c r="G232" s="14"/>
      <c r="H232" s="19"/>
      <c r="I232" s="18"/>
      <c r="J232" s="48"/>
      <c r="K232" s="73"/>
      <c r="L232" s="73"/>
    </row>
    <row r="233" spans="1:12" x14ac:dyDescent="0.25">
      <c r="A233" s="103"/>
      <c r="B233" s="91"/>
      <c r="C233" s="31"/>
      <c r="D233" s="32"/>
      <c r="E233" s="33"/>
      <c r="F233" s="32"/>
      <c r="G233" s="32"/>
      <c r="H233" s="34"/>
      <c r="I233" s="35"/>
      <c r="J233" s="56"/>
      <c r="K233" s="73"/>
      <c r="L233" s="73"/>
    </row>
    <row r="234" spans="1:12" x14ac:dyDescent="0.25">
      <c r="A234" s="103"/>
      <c r="B234" s="91" t="s">
        <v>102</v>
      </c>
      <c r="C234" s="92" t="s">
        <v>103</v>
      </c>
      <c r="D234" s="93"/>
      <c r="E234" s="89"/>
      <c r="F234" s="89" t="s">
        <v>22</v>
      </c>
      <c r="G234" s="30" t="s">
        <v>104</v>
      </c>
      <c r="H234" s="19"/>
      <c r="I234" s="18"/>
      <c r="J234" s="48"/>
      <c r="K234" s="73"/>
      <c r="L234" s="73"/>
    </row>
    <row r="235" spans="1:12" x14ac:dyDescent="0.25">
      <c r="A235" s="103"/>
      <c r="B235" s="91"/>
      <c r="C235" s="94"/>
      <c r="D235" s="95"/>
      <c r="E235" s="89"/>
      <c r="F235" s="89"/>
      <c r="G235" s="14"/>
      <c r="H235" s="19"/>
      <c r="I235" s="18"/>
      <c r="J235" s="48"/>
      <c r="K235" s="73"/>
      <c r="L235" s="73"/>
    </row>
    <row r="236" spans="1:12" x14ac:dyDescent="0.25">
      <c r="A236" s="103"/>
      <c r="B236" s="91"/>
      <c r="C236" s="94"/>
      <c r="D236" s="95"/>
      <c r="E236" s="89"/>
      <c r="F236" s="89"/>
      <c r="G236" s="14"/>
      <c r="H236" s="19"/>
      <c r="I236" s="18"/>
      <c r="J236" s="48"/>
      <c r="K236" s="73"/>
      <c r="L236" s="73"/>
    </row>
    <row r="237" spans="1:12" x14ac:dyDescent="0.25">
      <c r="A237" s="103"/>
      <c r="B237" s="91"/>
      <c r="C237" s="94"/>
      <c r="D237" s="95"/>
      <c r="E237" s="89"/>
      <c r="F237" s="89"/>
      <c r="G237" s="25"/>
      <c r="H237" s="19"/>
      <c r="I237" s="18"/>
      <c r="J237" s="48"/>
      <c r="K237" s="73"/>
      <c r="L237" s="73"/>
    </row>
    <row r="238" spans="1:12" x14ac:dyDescent="0.25">
      <c r="A238" s="103"/>
      <c r="B238" s="91"/>
      <c r="C238" s="94"/>
      <c r="D238" s="95"/>
      <c r="E238" s="89"/>
      <c r="F238" s="89"/>
      <c r="G238" s="14"/>
      <c r="H238" s="19"/>
      <c r="I238" s="18"/>
      <c r="J238" s="48"/>
      <c r="K238" s="73"/>
      <c r="L238" s="73"/>
    </row>
    <row r="239" spans="1:12" x14ac:dyDescent="0.25">
      <c r="A239" s="103"/>
      <c r="B239" s="91"/>
      <c r="C239" s="94"/>
      <c r="D239" s="95"/>
      <c r="E239" s="89"/>
      <c r="F239" s="89"/>
      <c r="G239" s="14"/>
      <c r="H239" s="19"/>
      <c r="I239" s="18"/>
      <c r="J239" s="48"/>
      <c r="K239" s="73"/>
      <c r="L239" s="73"/>
    </row>
    <row r="240" spans="1:12" x14ac:dyDescent="0.25">
      <c r="A240" s="103"/>
      <c r="B240" s="91"/>
      <c r="C240" s="94"/>
      <c r="D240" s="95"/>
      <c r="E240" s="89"/>
      <c r="F240" s="89"/>
      <c r="G240" s="14"/>
      <c r="H240" s="19"/>
      <c r="I240" s="18"/>
      <c r="J240" s="48"/>
      <c r="K240" s="73"/>
      <c r="L240" s="73"/>
    </row>
    <row r="241" spans="1:12" x14ac:dyDescent="0.25">
      <c r="A241" s="103"/>
      <c r="B241" s="91"/>
      <c r="C241" s="94"/>
      <c r="D241" s="95"/>
      <c r="E241" s="89"/>
      <c r="F241" s="89"/>
      <c r="G241" s="25"/>
      <c r="H241" s="19"/>
      <c r="I241" s="18"/>
      <c r="J241" s="48"/>
      <c r="K241" s="73"/>
      <c r="L241" s="73"/>
    </row>
    <row r="242" spans="1:12" x14ac:dyDescent="0.25">
      <c r="A242" s="103"/>
      <c r="B242" s="91"/>
      <c r="C242" s="94"/>
      <c r="D242" s="95"/>
      <c r="E242" s="89"/>
      <c r="F242" s="89"/>
      <c r="G242" s="14"/>
      <c r="H242" s="19"/>
      <c r="I242" s="18"/>
      <c r="J242" s="48"/>
      <c r="K242" s="73"/>
      <c r="L242" s="73"/>
    </row>
    <row r="243" spans="1:12" x14ac:dyDescent="0.25">
      <c r="A243" s="103"/>
      <c r="B243" s="91"/>
      <c r="C243" s="94"/>
      <c r="D243" s="95"/>
      <c r="E243" s="89"/>
      <c r="F243" s="89"/>
      <c r="G243" s="14"/>
      <c r="H243" s="19"/>
      <c r="I243" s="18"/>
      <c r="J243" s="48"/>
      <c r="K243" s="73"/>
      <c r="L243" s="73"/>
    </row>
    <row r="244" spans="1:12" x14ac:dyDescent="0.25">
      <c r="A244" s="103"/>
      <c r="B244" s="91"/>
      <c r="C244" s="94"/>
      <c r="D244" s="95"/>
      <c r="E244" s="89"/>
      <c r="F244" s="89"/>
      <c r="G244" s="14"/>
      <c r="H244" s="19"/>
      <c r="I244" s="18"/>
      <c r="J244" s="48"/>
      <c r="K244" s="73"/>
      <c r="L244" s="73"/>
    </row>
    <row r="245" spans="1:12" x14ac:dyDescent="0.25">
      <c r="A245" s="103"/>
      <c r="B245" s="91"/>
      <c r="C245" s="96"/>
      <c r="D245" s="97"/>
      <c r="E245" s="90"/>
      <c r="F245" s="90"/>
      <c r="G245" s="14"/>
      <c r="H245" s="19"/>
      <c r="I245" s="18"/>
      <c r="J245" s="48"/>
      <c r="K245" s="73"/>
      <c r="L245" s="73"/>
    </row>
    <row r="246" spans="1:12" x14ac:dyDescent="0.25">
      <c r="A246" s="103"/>
      <c r="B246" s="91"/>
      <c r="C246" s="31"/>
      <c r="D246" s="32"/>
      <c r="E246" s="33"/>
      <c r="F246" s="32"/>
      <c r="G246" s="32"/>
      <c r="H246" s="34"/>
      <c r="I246" s="35"/>
      <c r="J246" s="56"/>
      <c r="K246" s="73"/>
      <c r="L246" s="73"/>
    </row>
    <row r="247" spans="1:12" x14ac:dyDescent="0.25">
      <c r="A247" s="103"/>
      <c r="B247" s="91" t="s">
        <v>105</v>
      </c>
      <c r="C247" s="92" t="s">
        <v>106</v>
      </c>
      <c r="D247" s="93"/>
      <c r="E247" s="89"/>
      <c r="F247" s="89" t="s">
        <v>22</v>
      </c>
      <c r="G247" s="30" t="s">
        <v>107</v>
      </c>
      <c r="H247" s="19"/>
      <c r="I247" s="18"/>
      <c r="J247" s="48"/>
      <c r="K247" s="73"/>
      <c r="L247" s="73"/>
    </row>
    <row r="248" spans="1:12" x14ac:dyDescent="0.25">
      <c r="A248" s="103"/>
      <c r="B248" s="91"/>
      <c r="C248" s="94"/>
      <c r="D248" s="95"/>
      <c r="E248" s="89"/>
      <c r="F248" s="89"/>
      <c r="G248" s="14"/>
      <c r="H248" s="19"/>
      <c r="I248" s="18"/>
      <c r="J248" s="48"/>
      <c r="K248" s="73"/>
      <c r="L248" s="73"/>
    </row>
    <row r="249" spans="1:12" x14ac:dyDescent="0.25">
      <c r="A249" s="103"/>
      <c r="B249" s="91"/>
      <c r="C249" s="94"/>
      <c r="D249" s="95"/>
      <c r="E249" s="89"/>
      <c r="F249" s="89"/>
      <c r="G249" s="14"/>
      <c r="H249" s="19"/>
      <c r="I249" s="18"/>
      <c r="J249" s="48"/>
      <c r="K249" s="73"/>
      <c r="L249" s="73"/>
    </row>
    <row r="250" spans="1:12" x14ac:dyDescent="0.25">
      <c r="A250" s="103"/>
      <c r="B250" s="91"/>
      <c r="C250" s="94"/>
      <c r="D250" s="95"/>
      <c r="E250" s="89"/>
      <c r="F250" s="89"/>
      <c r="G250" s="25"/>
      <c r="H250" s="19"/>
      <c r="I250" s="18"/>
      <c r="J250" s="48"/>
      <c r="K250" s="73"/>
      <c r="L250" s="73"/>
    </row>
    <row r="251" spans="1:12" x14ac:dyDescent="0.25">
      <c r="A251" s="103"/>
      <c r="B251" s="91"/>
      <c r="C251" s="94"/>
      <c r="D251" s="95"/>
      <c r="E251" s="89"/>
      <c r="F251" s="89"/>
      <c r="G251" s="14"/>
      <c r="H251" s="19"/>
      <c r="I251" s="18"/>
      <c r="J251" s="48"/>
      <c r="K251" s="73"/>
      <c r="L251" s="73"/>
    </row>
    <row r="252" spans="1:12" x14ac:dyDescent="0.25">
      <c r="A252" s="103"/>
      <c r="B252" s="91"/>
      <c r="C252" s="94"/>
      <c r="D252" s="95"/>
      <c r="E252" s="89"/>
      <c r="F252" s="89"/>
      <c r="G252" s="14"/>
      <c r="H252" s="19"/>
      <c r="I252" s="18"/>
      <c r="J252" s="48"/>
      <c r="K252" s="73"/>
      <c r="L252" s="73"/>
    </row>
    <row r="253" spans="1:12" x14ac:dyDescent="0.25">
      <c r="A253" s="103"/>
      <c r="B253" s="91"/>
      <c r="C253" s="94"/>
      <c r="D253" s="95"/>
      <c r="E253" s="89"/>
      <c r="F253" s="89"/>
      <c r="G253" s="14"/>
      <c r="H253" s="19"/>
      <c r="I253" s="18"/>
      <c r="J253" s="48"/>
      <c r="K253" s="73"/>
      <c r="L253" s="73"/>
    </row>
    <row r="254" spans="1:12" x14ac:dyDescent="0.25">
      <c r="A254" s="103"/>
      <c r="B254" s="91"/>
      <c r="C254" s="94"/>
      <c r="D254" s="95"/>
      <c r="E254" s="89"/>
      <c r="F254" s="89"/>
      <c r="G254" s="14"/>
      <c r="H254" s="19"/>
      <c r="I254" s="18"/>
      <c r="J254" s="48"/>
      <c r="K254" s="73"/>
      <c r="L254" s="73"/>
    </row>
    <row r="255" spans="1:12" x14ac:dyDescent="0.25">
      <c r="A255" s="103"/>
      <c r="B255" s="91"/>
      <c r="C255" s="94"/>
      <c r="D255" s="95"/>
      <c r="E255" s="89"/>
      <c r="F255" s="89"/>
      <c r="G255" s="14"/>
      <c r="H255" s="19"/>
      <c r="I255" s="18"/>
      <c r="J255" s="48"/>
      <c r="K255" s="73"/>
      <c r="L255" s="73"/>
    </row>
    <row r="256" spans="1:12" x14ac:dyDescent="0.25">
      <c r="A256" s="103"/>
      <c r="B256" s="91"/>
      <c r="C256" s="94"/>
      <c r="D256" s="95"/>
      <c r="E256" s="89"/>
      <c r="F256" s="89"/>
      <c r="G256" s="14"/>
      <c r="H256" s="19"/>
      <c r="I256" s="18"/>
      <c r="J256" s="48"/>
      <c r="K256" s="73"/>
      <c r="L256" s="73"/>
    </row>
    <row r="257" spans="1:12" x14ac:dyDescent="0.25">
      <c r="A257" s="103"/>
      <c r="B257" s="91"/>
      <c r="C257" s="94"/>
      <c r="D257" s="95"/>
      <c r="E257" s="89"/>
      <c r="F257" s="89"/>
      <c r="G257" s="14"/>
      <c r="H257" s="19"/>
      <c r="I257" s="18"/>
      <c r="J257" s="48"/>
      <c r="K257" s="73"/>
      <c r="L257" s="73"/>
    </row>
    <row r="258" spans="1:12" x14ac:dyDescent="0.25">
      <c r="A258" s="103"/>
      <c r="B258" s="91"/>
      <c r="C258" s="96"/>
      <c r="D258" s="97"/>
      <c r="E258" s="90"/>
      <c r="F258" s="90"/>
      <c r="G258" s="14"/>
      <c r="H258" s="19"/>
      <c r="I258" s="18"/>
      <c r="J258" s="48"/>
      <c r="K258" s="73"/>
      <c r="L258" s="73"/>
    </row>
    <row r="259" spans="1:12" x14ac:dyDescent="0.25">
      <c r="A259" s="103"/>
      <c r="B259" s="91"/>
      <c r="C259" s="31"/>
      <c r="D259" s="32"/>
      <c r="E259" s="33"/>
      <c r="F259" s="32"/>
      <c r="G259" s="32"/>
      <c r="H259" s="34"/>
      <c r="I259" s="35"/>
      <c r="J259" s="56"/>
      <c r="K259" s="73"/>
      <c r="L259" s="73"/>
    </row>
    <row r="260" spans="1:12" x14ac:dyDescent="0.25">
      <c r="A260" s="103"/>
      <c r="B260" s="91" t="s">
        <v>108</v>
      </c>
      <c r="C260" s="92" t="s">
        <v>109</v>
      </c>
      <c r="D260" s="93"/>
      <c r="E260" s="89"/>
      <c r="F260" s="89" t="s">
        <v>22</v>
      </c>
      <c r="G260" s="30" t="s">
        <v>110</v>
      </c>
      <c r="H260" s="19"/>
      <c r="I260" s="18"/>
      <c r="J260" s="48"/>
      <c r="K260" s="73"/>
      <c r="L260" s="73"/>
    </row>
    <row r="261" spans="1:12" x14ac:dyDescent="0.25">
      <c r="A261" s="103"/>
      <c r="B261" s="91"/>
      <c r="C261" s="94"/>
      <c r="D261" s="95"/>
      <c r="E261" s="89"/>
      <c r="F261" s="89"/>
      <c r="G261" s="14"/>
      <c r="H261" s="19"/>
      <c r="I261" s="18"/>
      <c r="J261" s="48"/>
      <c r="K261" s="73"/>
      <c r="L261" s="73"/>
    </row>
    <row r="262" spans="1:12" x14ac:dyDescent="0.25">
      <c r="A262" s="103"/>
      <c r="B262" s="91"/>
      <c r="C262" s="94"/>
      <c r="D262" s="95"/>
      <c r="E262" s="89"/>
      <c r="F262" s="89"/>
      <c r="G262" s="14"/>
      <c r="H262" s="19"/>
      <c r="I262" s="18"/>
      <c r="J262" s="48"/>
      <c r="K262" s="73"/>
      <c r="L262" s="73"/>
    </row>
    <row r="263" spans="1:12" x14ac:dyDescent="0.25">
      <c r="A263" s="103"/>
      <c r="B263" s="91"/>
      <c r="C263" s="94"/>
      <c r="D263" s="95"/>
      <c r="E263" s="89"/>
      <c r="F263" s="89"/>
      <c r="G263" s="25"/>
      <c r="H263" s="19"/>
      <c r="I263" s="18"/>
      <c r="J263" s="48"/>
      <c r="K263" s="73"/>
      <c r="L263" s="73"/>
    </row>
    <row r="264" spans="1:12" x14ac:dyDescent="0.25">
      <c r="A264" s="103"/>
      <c r="B264" s="91"/>
      <c r="C264" s="94"/>
      <c r="D264" s="95"/>
      <c r="E264" s="89"/>
      <c r="F264" s="89"/>
      <c r="G264" s="14"/>
      <c r="H264" s="19"/>
      <c r="I264" s="18"/>
      <c r="J264" s="48"/>
      <c r="K264" s="73"/>
      <c r="L264" s="73"/>
    </row>
    <row r="265" spans="1:12" x14ac:dyDescent="0.25">
      <c r="A265" s="103"/>
      <c r="B265" s="91"/>
      <c r="C265" s="94"/>
      <c r="D265" s="95"/>
      <c r="E265" s="89"/>
      <c r="F265" s="89"/>
      <c r="G265" s="14"/>
      <c r="H265" s="19"/>
      <c r="I265" s="18"/>
      <c r="J265" s="48"/>
      <c r="K265" s="73"/>
      <c r="L265" s="73"/>
    </row>
    <row r="266" spans="1:12" x14ac:dyDescent="0.25">
      <c r="A266" s="103"/>
      <c r="B266" s="91"/>
      <c r="C266" s="94"/>
      <c r="D266" s="95"/>
      <c r="E266" s="89"/>
      <c r="F266" s="89"/>
      <c r="G266" s="14"/>
      <c r="H266" s="19"/>
      <c r="I266" s="18"/>
      <c r="J266" s="48"/>
      <c r="K266" s="73"/>
      <c r="L266" s="73"/>
    </row>
    <row r="267" spans="1:12" x14ac:dyDescent="0.25">
      <c r="A267" s="103"/>
      <c r="B267" s="91"/>
      <c r="C267" s="94"/>
      <c r="D267" s="95"/>
      <c r="E267" s="89"/>
      <c r="F267" s="89"/>
      <c r="G267" s="25"/>
      <c r="H267" s="19"/>
      <c r="I267" s="18"/>
      <c r="J267" s="48"/>
      <c r="K267" s="73"/>
      <c r="L267" s="73"/>
    </row>
    <row r="268" spans="1:12" x14ac:dyDescent="0.25">
      <c r="A268" s="103"/>
      <c r="B268" s="91"/>
      <c r="C268" s="94"/>
      <c r="D268" s="95"/>
      <c r="E268" s="89"/>
      <c r="F268" s="89"/>
      <c r="G268" s="14"/>
      <c r="H268" s="19"/>
      <c r="I268" s="18"/>
      <c r="J268" s="48"/>
      <c r="K268" s="73"/>
      <c r="L268" s="73"/>
    </row>
    <row r="269" spans="1:12" x14ac:dyDescent="0.25">
      <c r="A269" s="103"/>
      <c r="B269" s="91"/>
      <c r="C269" s="94"/>
      <c r="D269" s="95"/>
      <c r="E269" s="89"/>
      <c r="F269" s="89"/>
      <c r="G269" s="14"/>
      <c r="H269" s="19"/>
      <c r="I269" s="18"/>
      <c r="J269" s="48"/>
      <c r="K269" s="73"/>
      <c r="L269" s="73"/>
    </row>
    <row r="270" spans="1:12" x14ac:dyDescent="0.25">
      <c r="A270" s="103"/>
      <c r="B270" s="91"/>
      <c r="C270" s="94"/>
      <c r="D270" s="95"/>
      <c r="E270" s="89"/>
      <c r="F270" s="89"/>
      <c r="G270" s="14"/>
      <c r="H270" s="19"/>
      <c r="I270" s="18"/>
      <c r="J270" s="48"/>
      <c r="K270" s="73"/>
      <c r="L270" s="73"/>
    </row>
    <row r="271" spans="1:12" x14ac:dyDescent="0.25">
      <c r="A271" s="103"/>
      <c r="B271" s="91"/>
      <c r="C271" s="96"/>
      <c r="D271" s="97"/>
      <c r="E271" s="90"/>
      <c r="F271" s="90"/>
      <c r="G271" s="14"/>
      <c r="H271" s="19"/>
      <c r="I271" s="18"/>
      <c r="J271" s="48"/>
      <c r="K271" s="73"/>
      <c r="L271" s="73"/>
    </row>
    <row r="272" spans="1:12" ht="16.5" thickBot="1" x14ac:dyDescent="0.3">
      <c r="A272" s="103"/>
      <c r="B272" s="91"/>
      <c r="C272" s="31"/>
      <c r="D272" s="32"/>
      <c r="E272" s="33"/>
      <c r="F272" s="32"/>
      <c r="G272" s="32"/>
      <c r="H272" s="34"/>
      <c r="I272" s="35"/>
      <c r="J272" s="56"/>
      <c r="K272" s="73"/>
      <c r="L272" s="73"/>
    </row>
    <row r="273" spans="1:12" ht="16.5" thickBot="1" x14ac:dyDescent="0.3">
      <c r="A273" s="103"/>
      <c r="B273" s="36"/>
      <c r="C273" s="36"/>
      <c r="D273" s="37"/>
      <c r="E273" s="38">
        <f>E143+E156+E169+E182+E195+E221+E234</f>
        <v>30</v>
      </c>
      <c r="F273" s="39"/>
      <c r="G273" s="40"/>
      <c r="H273" s="41"/>
      <c r="I273" s="36"/>
      <c r="J273" s="37"/>
      <c r="K273" s="73"/>
      <c r="L273" s="73"/>
    </row>
    <row r="274" spans="1:12" ht="16.5" thickBot="1" x14ac:dyDescent="0.3">
      <c r="A274" s="42" t="s">
        <v>111</v>
      </c>
      <c r="B274" s="43"/>
      <c r="C274" s="43"/>
      <c r="D274" s="43"/>
      <c r="E274" s="43"/>
      <c r="F274" s="43"/>
      <c r="G274" s="43"/>
      <c r="H274" s="44"/>
      <c r="I274" s="43"/>
      <c r="J274" s="58"/>
      <c r="K274" s="73"/>
      <c r="L274" s="73"/>
    </row>
  </sheetData>
  <mergeCells count="98">
    <mergeCell ref="J10:J11"/>
    <mergeCell ref="K10:K11"/>
    <mergeCell ref="L10:L11"/>
    <mergeCell ref="F182:F193"/>
    <mergeCell ref="B247:B259"/>
    <mergeCell ref="C247:D258"/>
    <mergeCell ref="E247:E258"/>
    <mergeCell ref="F247:F258"/>
    <mergeCell ref="E208:E219"/>
    <mergeCell ref="F208:F219"/>
    <mergeCell ref="C169:D180"/>
    <mergeCell ref="E169:E180"/>
    <mergeCell ref="F169:F180"/>
    <mergeCell ref="B182:B194"/>
    <mergeCell ref="C182:D193"/>
    <mergeCell ref="E182:E193"/>
    <mergeCell ref="F260:F271"/>
    <mergeCell ref="B221:B233"/>
    <mergeCell ref="C221:D232"/>
    <mergeCell ref="E221:E232"/>
    <mergeCell ref="F221:F232"/>
    <mergeCell ref="B234:B246"/>
    <mergeCell ref="C234:D245"/>
    <mergeCell ref="E234:E245"/>
    <mergeCell ref="F234:F245"/>
    <mergeCell ref="B208:B220"/>
    <mergeCell ref="C208:D219"/>
    <mergeCell ref="B260:B272"/>
    <mergeCell ref="C260:D271"/>
    <mergeCell ref="E260:E271"/>
    <mergeCell ref="E77:E88"/>
    <mergeCell ref="F77:F88"/>
    <mergeCell ref="A143:A273"/>
    <mergeCell ref="B143:B155"/>
    <mergeCell ref="C143:D154"/>
    <mergeCell ref="E143:E154"/>
    <mergeCell ref="F143:F154"/>
    <mergeCell ref="B156:B168"/>
    <mergeCell ref="C156:D167"/>
    <mergeCell ref="E156:E167"/>
    <mergeCell ref="F156:F167"/>
    <mergeCell ref="B169:B181"/>
    <mergeCell ref="B195:B207"/>
    <mergeCell ref="C195:D206"/>
    <mergeCell ref="E195:E206"/>
    <mergeCell ref="F195:F206"/>
    <mergeCell ref="B129:B141"/>
    <mergeCell ref="C129:D140"/>
    <mergeCell ref="E129:E140"/>
    <mergeCell ref="F129:F140"/>
    <mergeCell ref="B90:B102"/>
    <mergeCell ref="C90:D101"/>
    <mergeCell ref="E90:E101"/>
    <mergeCell ref="F90:F101"/>
    <mergeCell ref="B103:B115"/>
    <mergeCell ref="C103:D114"/>
    <mergeCell ref="E103:E114"/>
    <mergeCell ref="F103:F114"/>
    <mergeCell ref="B116:B128"/>
    <mergeCell ref="C116:D127"/>
    <mergeCell ref="E116:E127"/>
    <mergeCell ref="F116:F127"/>
    <mergeCell ref="A12:A142"/>
    <mergeCell ref="B12:B24"/>
    <mergeCell ref="C12:D23"/>
    <mergeCell ref="E12:E23"/>
    <mergeCell ref="F12:F23"/>
    <mergeCell ref="B25:B37"/>
    <mergeCell ref="C25:D36"/>
    <mergeCell ref="E25:E36"/>
    <mergeCell ref="F25:F36"/>
    <mergeCell ref="B38:B50"/>
    <mergeCell ref="B64:B76"/>
    <mergeCell ref="C64:D75"/>
    <mergeCell ref="E64:E75"/>
    <mergeCell ref="F64:F75"/>
    <mergeCell ref="B77:B89"/>
    <mergeCell ref="C77:D88"/>
    <mergeCell ref="C38:D49"/>
    <mergeCell ref="E38:E49"/>
    <mergeCell ref="F38:F49"/>
    <mergeCell ref="B51:B63"/>
    <mergeCell ref="C51:D62"/>
    <mergeCell ref="E51:E62"/>
    <mergeCell ref="F51:F62"/>
    <mergeCell ref="E7:G7"/>
    <mergeCell ref="B10:F10"/>
    <mergeCell ref="G10:G11"/>
    <mergeCell ref="H10:H11"/>
    <mergeCell ref="I10:I11"/>
    <mergeCell ref="C11:D11"/>
    <mergeCell ref="I6:L6"/>
    <mergeCell ref="B3:C4"/>
    <mergeCell ref="E3:G3"/>
    <mergeCell ref="E4:G4"/>
    <mergeCell ref="B5:C6"/>
    <mergeCell ref="E5:G5"/>
    <mergeCell ref="E6:G6"/>
  </mergeCells>
  <dataValidations count="6"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0000000}">
      <formula1>"Obligatoire,Optionnelle,Facultative"</formula1>
    </dataValidation>
    <dataValidation type="list" allowBlank="1" showInputMessage="1" showErrorMessage="1" sqref="E6:G6" xr:uid="{00000000-0002-0000-0200-000001000000}">
      <formula1>"FI,Alternance,FC,Mixte"</formula1>
    </dataValidation>
    <dataValidation type="list" allowBlank="1" showInputMessage="1" showErrorMessage="1" sqref="B5:C6" xr:uid="{00000000-0002-0000-0200-000002000000}">
      <formula1>"P1,P2,P3,P4,P5,P6,P7,P8,P9,P10"</formula1>
    </dataValidation>
    <dataValidation type="list" allowBlank="1" showInputMessage="1" showErrorMessage="1" sqref="B3:C4" xr:uid="{00000000-0002-0000-0200-000003000000}">
      <formula1>"M1,M2"</formula1>
    </dataValidation>
    <dataValidation type="list" allowBlank="1" showInputMessage="1" showErrorMessage="1" sqref="I64:I141 I12:I49 I51:I62 I143:I272" xr:uid="{00000000-0002-0000-0200-000004000000}">
      <formula1>"Obligatoire,Option"</formula1>
    </dataValidation>
    <dataValidation type="list" allowBlank="1" showInputMessage="1" showErrorMessage="1" sqref="J76 J272 J259 J246 J128 J115 J102 J89 J181 J141 J233 J155 J167:J168 J37 J24 J194 J220 J207" xr:uid="{00000000-0002-0000-0200-000005000000}">
      <formula1>$B$9:$B$19</formula1>
    </dataValidation>
  </dataValidations>
  <pageMargins left="0.62992125984251968" right="0.62992125984251968" top="0.3543307086614173" bottom="0.3543307086614173" header="0" footer="0"/>
  <pageSetup paperSize="9" scale="18" orientation="portrait" r:id="rId1"/>
  <extLst>
    <ext xmlns:x14="http://schemas.microsoft.com/office/spreadsheetml/2009/9/main" uri="{CCE6A557-97BC-4b89-ADB6-D9C93CAAB3DF}">
      <x14:dataValidations xmlns:xm="http://schemas.microsoft.com/office/excel/2006/main" count="265">
        <x14:dataValidation type="list" allowBlank="1" showInputMessage="1" showErrorMessage="1" xr:uid="{00000000-0002-0000-0200-000006000000}">
          <x14:formula1>
            <xm:f>'C:\Users\mapierro\Desktop\outil maquette\maquettes a débloquer\07_Maquettes de formations 2022-26\07.03_ICOM\[MASTER DPEC VF-05-04-22.xlsx]Paramétrage'!#REF!</xm:f>
          </x14:formula1>
          <xm:sqref>E3 J64:J75 J25:J36 J38:J49 J12:J23 J234:J245 J116:J127 J103:J114 J90:J101 J77:J88 J182:J193 J195:J206 J156:J166 J51:J62 J247:J258 J129:J140 J221:J232 J143:J154 J169:J180 J208:J219 J260:J271</xm:sqref>
        </x14:dataValidation>
        <x14:dataValidation type="list" allowBlank="1" showInputMessage="1" showErrorMessage="1" xr:uid="{00000000-0002-0000-0200-000007000000}">
          <x14:formula1>
            <xm:f>PARAMETRES!$C$1:$F$1</xm:f>
          </x14:formula1>
          <xm:sqref>K12:K274</xm:sqref>
        </x14:dataValidation>
        <x14:dataValidation type="list" allowBlank="1" showInputMessage="1" showErrorMessage="1" xr:uid="{00000000-0002-0000-0200-000008000000}">
          <x14:formula1>
            <xm:f>OFFSET(PARAMETRES!$C$1,1,MATCH($K$12,PARAMETRES!$C$1:$F$1,0)-1,COUNTA(OFFSET(PARAMETRES!$C$1,1,MATCH($K$12,PARAMETRES!$C$1:$F$1,0)-1,1048575,1)),1)</xm:f>
          </x14:formula1>
          <xm:sqref>L12</xm:sqref>
        </x14:dataValidation>
        <x14:dataValidation type="list" allowBlank="1" showInputMessage="1" showErrorMessage="1" xr:uid="{00000000-0002-0000-0200-000009000000}">
          <x14:formula1>
            <xm:f>OFFSET(PARAMETRES!$C$1,1,MATCH($K$13,PARAMETRES!$C$1:$F$1,0)-1,COUNTA(OFFSET(PARAMETRES!$C$1,1,MATCH($K$13,PARAMETRES!$C$1:$F$1,0)-1,1048575,1)),1)</xm:f>
          </x14:formula1>
          <xm:sqref>L13</xm:sqref>
        </x14:dataValidation>
        <x14:dataValidation type="list" allowBlank="1" showInputMessage="1" showErrorMessage="1" xr:uid="{00000000-0002-0000-0200-00000A000000}">
          <x14:formula1>
            <xm:f>OFFSET(PARAMETRES!$C$1,1,MATCH($K$14,PARAMETRES!$C$1:$F$1,0)-1,COUNTA(OFFSET(PARAMETRES!$C$1,1,MATCH($K$14,PARAMETRES!$C$1:$F$1,0)-1,1048575,1)),1)</xm:f>
          </x14:formula1>
          <xm:sqref>L14</xm:sqref>
        </x14:dataValidation>
        <x14:dataValidation type="list" allowBlank="1" showInputMessage="1" showErrorMessage="1" xr:uid="{00000000-0002-0000-0200-00000B000000}">
          <x14:formula1>
            <xm:f>OFFSET(PARAMETRES!$C$1,1,MATCH($K$15,PARAMETRES!$C$1:$F$1,0)-1,COUNTA(OFFSET(PARAMETRES!$C$1,1,MATCH($K$15,PARAMETRES!$C$1:$F$1,0)-1,1048575,1)),1)</xm:f>
          </x14:formula1>
          <xm:sqref>L15</xm:sqref>
        </x14:dataValidation>
        <x14:dataValidation type="list" allowBlank="1" showInputMessage="1" showErrorMessage="1" xr:uid="{00000000-0002-0000-0200-00000C000000}">
          <x14:formula1>
            <xm:f>OFFSET(PARAMETRES!$C$1,1,MATCH($K$16,PARAMETRES!$C$1:$F$1,0)-1,COUNTA(OFFSET(PARAMETRES!$C$1,1,MATCH($K$16,PARAMETRES!$C$1:$F$1,0)-1,1048575,1)),1)</xm:f>
          </x14:formula1>
          <xm:sqref>L16</xm:sqref>
        </x14:dataValidation>
        <x14:dataValidation type="list" allowBlank="1" showInputMessage="1" showErrorMessage="1" xr:uid="{00000000-0002-0000-0200-00000D000000}">
          <x14:formula1>
            <xm:f>OFFSET(PARAMETRES!$C$1,1,MATCH($K$17,PARAMETRES!$C$1:$F$1,0)-1,COUNTA(OFFSET(PARAMETRES!$C$1,1,MATCH($K$17,PARAMETRES!$C$1:$F$1,0)-1,1048575,1)),1)</xm:f>
          </x14:formula1>
          <xm:sqref>L17</xm:sqref>
        </x14:dataValidation>
        <x14:dataValidation type="list" allowBlank="1" showInputMessage="1" showErrorMessage="1" xr:uid="{00000000-0002-0000-0200-00000E000000}">
          <x14:formula1>
            <xm:f>OFFSET(PARAMETRES!$C$1,1,MATCH($K$18,PARAMETRES!$C$1:$F$1,0)-1,COUNTA(OFFSET(PARAMETRES!$C$1,1,MATCH($K$18,PARAMETRES!$C$1:$F$1,0)-1,1048575,1)),1)</xm:f>
          </x14:formula1>
          <xm:sqref>L18</xm:sqref>
        </x14:dataValidation>
        <x14:dataValidation type="list" allowBlank="1" showInputMessage="1" showErrorMessage="1" xr:uid="{00000000-0002-0000-0200-00000F000000}">
          <x14:formula1>
            <xm:f>OFFSET(PARAMETRES!$C$1,1,MATCH($K$19,PARAMETRES!$C$1:$F$1,0)-1,COUNTA(OFFSET(PARAMETRES!$C$1,1,MATCH($K$19,PARAMETRES!$C$1:$F$1,0)-1,1048575,1)),1)</xm:f>
          </x14:formula1>
          <xm:sqref>L19</xm:sqref>
        </x14:dataValidation>
        <x14:dataValidation type="list" allowBlank="1" showInputMessage="1" showErrorMessage="1" xr:uid="{00000000-0002-0000-0200-000010000000}">
          <x14:formula1>
            <xm:f>OFFSET(PARAMETRES!$C$1,1,MATCH($K$20,PARAMETRES!$C$1:$F$1,0)-1,COUNTA(OFFSET(PARAMETRES!$C$1,1,MATCH($K$20,PARAMETRES!$C$1:$F$1,0)-1,1048575,1)),1)</xm:f>
          </x14:formula1>
          <xm:sqref>L20</xm:sqref>
        </x14:dataValidation>
        <x14:dataValidation type="list" allowBlank="1" showInputMessage="1" showErrorMessage="1" xr:uid="{00000000-0002-0000-0200-000011000000}">
          <x14:formula1>
            <xm:f>OFFSET(PARAMETRES!$C$1,1,MATCH($K$21,PARAMETRES!$C$1:$F$1,0)-1,COUNTA(OFFSET(PARAMETRES!$C$1,1,MATCH($K$21,PARAMETRES!$C$1:$F$1,0)-1,1048575,1)),1)</xm:f>
          </x14:formula1>
          <xm:sqref>L21</xm:sqref>
        </x14:dataValidation>
        <x14:dataValidation type="list" allowBlank="1" showInputMessage="1" showErrorMessage="1" xr:uid="{00000000-0002-0000-0200-000012000000}">
          <x14:formula1>
            <xm:f>OFFSET(PARAMETRES!$C$1,1,MATCH($K$22,PARAMETRES!$C$1:$F$1,0)-1,COUNTA(OFFSET(PARAMETRES!$C$1,1,MATCH($K$22,PARAMETRES!$C$1:$F$1,0)-1,1048575,1)),1)</xm:f>
          </x14:formula1>
          <xm:sqref>L22</xm:sqref>
        </x14:dataValidation>
        <x14:dataValidation type="list" allowBlank="1" showInputMessage="1" showErrorMessage="1" xr:uid="{00000000-0002-0000-0200-000013000000}">
          <x14:formula1>
            <xm:f>OFFSET(PARAMETRES!$C$1,1,MATCH($K$23,PARAMETRES!$C$1:$F$1,0)-1,COUNTA(OFFSET(PARAMETRES!$C$1,1,MATCH($K$23,PARAMETRES!$C$1:$F$1,0)-1,1048575,1)),1)</xm:f>
          </x14:formula1>
          <xm:sqref>L23</xm:sqref>
        </x14:dataValidation>
        <x14:dataValidation type="list" allowBlank="1" showInputMessage="1" showErrorMessage="1" xr:uid="{00000000-0002-0000-0200-000014000000}">
          <x14:formula1>
            <xm:f>OFFSET(PARAMETRES!$C$1,1,MATCH($K$24,PARAMETRES!$C$1:$F$1,0)-1,COUNTA(OFFSET(PARAMETRES!$C$1,1,MATCH($K$24,PARAMETRES!$C$1:$F$1,0)-1,1048575,1)),1)</xm:f>
          </x14:formula1>
          <xm:sqref>L24</xm:sqref>
        </x14:dataValidation>
        <x14:dataValidation type="list" allowBlank="1" showInputMessage="1" showErrorMessage="1" xr:uid="{00000000-0002-0000-0200-000015000000}">
          <x14:formula1>
            <xm:f>OFFSET(PARAMETRES!$C$1,1,MATCH($K$25,PARAMETRES!$C$1:$F$1,0)-1,COUNTA(OFFSET(PARAMETRES!$C$1,1,MATCH($K$25,PARAMETRES!$C$1:$F$1,0)-1,1048575,1)),1)</xm:f>
          </x14:formula1>
          <xm:sqref>L25</xm:sqref>
        </x14:dataValidation>
        <x14:dataValidation type="list" allowBlank="1" showInputMessage="1" showErrorMessage="1" xr:uid="{00000000-0002-0000-0200-000016000000}">
          <x14:formula1>
            <xm:f>OFFSET(PARAMETRES!$C$1,1,MATCH($K$26,PARAMETRES!$C$1:$F$1,0)-1,COUNTA(OFFSET(PARAMETRES!$C$1,1,MATCH($K$26,PARAMETRES!$C$1:$F$1,0)-1,1048575,1)),1)</xm:f>
          </x14:formula1>
          <xm:sqref>L26</xm:sqref>
        </x14:dataValidation>
        <x14:dataValidation type="list" allowBlank="1" showInputMessage="1" showErrorMessage="1" xr:uid="{00000000-0002-0000-0200-000017000000}">
          <x14:formula1>
            <xm:f>OFFSET(PARAMETRES!$C$1,1,MATCH($K$27,PARAMETRES!$C$1:$F$1,0)-1,COUNTA(OFFSET(PARAMETRES!$C$1,1,MATCH($K$27,PARAMETRES!$C$1:$F$1,0)-1,1048575,1)),1)</xm:f>
          </x14:formula1>
          <xm:sqref>L27</xm:sqref>
        </x14:dataValidation>
        <x14:dataValidation type="list" allowBlank="1" showInputMessage="1" showErrorMessage="1" xr:uid="{00000000-0002-0000-0200-000018000000}">
          <x14:formula1>
            <xm:f>OFFSET(PARAMETRES!$C$1,1,MATCH($K$28,PARAMETRES!$C$1:$F$1,0)-1,COUNTA(OFFSET(PARAMETRES!$C$1,1,MATCH($K$28,PARAMETRES!$C$1:$F$1,0)-1,1048575,1)),1)</xm:f>
          </x14:formula1>
          <xm:sqref>L28</xm:sqref>
        </x14:dataValidation>
        <x14:dataValidation type="list" allowBlank="1" showInputMessage="1" showErrorMessage="1" xr:uid="{00000000-0002-0000-0200-000019000000}">
          <x14:formula1>
            <xm:f>OFFSET(PARAMETRES!$C$1,1,MATCH($K$29,PARAMETRES!$C$1:$F$1,0)-1,COUNTA(OFFSET(PARAMETRES!$C$1,1,MATCH($K$29,PARAMETRES!$C$1:$F$1,0)-1,1048575,1)),1)</xm:f>
          </x14:formula1>
          <xm:sqref>L29</xm:sqref>
        </x14:dataValidation>
        <x14:dataValidation type="list" allowBlank="1" showInputMessage="1" showErrorMessage="1" xr:uid="{00000000-0002-0000-0200-00001A000000}">
          <x14:formula1>
            <xm:f>OFFSET(PARAMETRES!$C$1,1,MATCH($K$30,PARAMETRES!$C$1:$F$1,0)-1,COUNTA(OFFSET(PARAMETRES!$C$1,1,MATCH($K$30,PARAMETRES!$C$1:$F$1,0)-1,1048575,1)),1)</xm:f>
          </x14:formula1>
          <xm:sqref>L30</xm:sqref>
        </x14:dataValidation>
        <x14:dataValidation type="list" allowBlank="1" showInputMessage="1" showErrorMessage="1" xr:uid="{00000000-0002-0000-0200-00001B000000}">
          <x14:formula1>
            <xm:f>OFFSET(PARAMETRES!$C$1,1,MATCH($K$31,PARAMETRES!$C$1:$F$1,0)-1,COUNTA(OFFSET(PARAMETRES!$C$1,1,MATCH($K$31,PARAMETRES!$C$1:$F$1,0)-1,1048575,1)),1)</xm:f>
          </x14:formula1>
          <xm:sqref>L31</xm:sqref>
        </x14:dataValidation>
        <x14:dataValidation type="list" allowBlank="1" showInputMessage="1" showErrorMessage="1" xr:uid="{00000000-0002-0000-0200-00001C000000}">
          <x14:formula1>
            <xm:f>OFFSET(PARAMETRES!$C$1,1,MATCH($K$32,PARAMETRES!$C$1:$F$1,0)-1,COUNTA(OFFSET(PARAMETRES!$C$1,1,MATCH($K$32,PARAMETRES!$C$1:$F$1,0)-1,1048575,1)),1)</xm:f>
          </x14:formula1>
          <xm:sqref>L32</xm:sqref>
        </x14:dataValidation>
        <x14:dataValidation type="list" allowBlank="1" showInputMessage="1" showErrorMessage="1" xr:uid="{00000000-0002-0000-0200-00001D000000}">
          <x14:formula1>
            <xm:f>OFFSET(PARAMETRES!$C$1,1,MATCH($K$33,PARAMETRES!$C$1:$F$1,0)-1,COUNTA(OFFSET(PARAMETRES!$C$1,1,MATCH($K$33,PARAMETRES!$C$1:$F$1,0)-1,1048575,1)),1)</xm:f>
          </x14:formula1>
          <xm:sqref>L33</xm:sqref>
        </x14:dataValidation>
        <x14:dataValidation type="list" allowBlank="1" showInputMessage="1" showErrorMessage="1" xr:uid="{00000000-0002-0000-0200-00001E000000}">
          <x14:formula1>
            <xm:f>OFFSET(PARAMETRES!$C$1,1,MATCH($K$34,PARAMETRES!$C$1:$F$1,0)-1,COUNTA(OFFSET(PARAMETRES!$C$1,1,MATCH($K$34,PARAMETRES!$C$1:$F$1,0)-1,1048575,1)),1)</xm:f>
          </x14:formula1>
          <xm:sqref>L34</xm:sqref>
        </x14:dataValidation>
        <x14:dataValidation type="list" allowBlank="1" showInputMessage="1" showErrorMessage="1" xr:uid="{00000000-0002-0000-0200-00001F000000}">
          <x14:formula1>
            <xm:f>OFFSET(PARAMETRES!$C$1,1,MATCH($K$35,PARAMETRES!$C$1:$F$1,0)-1,COUNTA(OFFSET(PARAMETRES!$C$1,1,MATCH($K$35,PARAMETRES!$C$1:$F$1,0)-1,1048575,1)),1)</xm:f>
          </x14:formula1>
          <xm:sqref>L35</xm:sqref>
        </x14:dataValidation>
        <x14:dataValidation type="list" allowBlank="1" showInputMessage="1" showErrorMessage="1" xr:uid="{00000000-0002-0000-0200-000020000000}">
          <x14:formula1>
            <xm:f>OFFSET(PARAMETRES!$C$1,1,MATCH($K$36,PARAMETRES!$C$1:$F$1,0)-1,COUNTA(OFFSET(PARAMETRES!$C$1,1,MATCH($K$36,PARAMETRES!$C$1:$F$1,0)-1,1048575,1)),1)</xm:f>
          </x14:formula1>
          <xm:sqref>L36</xm:sqref>
        </x14:dataValidation>
        <x14:dataValidation type="list" allowBlank="1" showInputMessage="1" showErrorMessage="1" xr:uid="{00000000-0002-0000-0200-000021000000}">
          <x14:formula1>
            <xm:f>OFFSET(PARAMETRES!$C$1,1,MATCH($K$37,PARAMETRES!$C$1:$F$1,0)-1,COUNTA(OFFSET(PARAMETRES!$C$1,1,MATCH($K$37,PARAMETRES!$C$1:$F$1,0)-1,1048575,1)),1)</xm:f>
          </x14:formula1>
          <xm:sqref>L37</xm:sqref>
        </x14:dataValidation>
        <x14:dataValidation type="list" allowBlank="1" showInputMessage="1" showErrorMessage="1" xr:uid="{00000000-0002-0000-0200-000022000000}">
          <x14:formula1>
            <xm:f>OFFSET(PARAMETRES!$C$1,1,MATCH($K$38,PARAMETRES!$C$1:$F$1,0)-1,COUNTA(OFFSET(PARAMETRES!$C$1,1,MATCH($K$38,PARAMETRES!$C$1:$F$1,0)-1,1048575,1)),1)</xm:f>
          </x14:formula1>
          <xm:sqref>L38</xm:sqref>
        </x14:dataValidation>
        <x14:dataValidation type="list" allowBlank="1" showInputMessage="1" showErrorMessage="1" xr:uid="{00000000-0002-0000-0200-000023000000}">
          <x14:formula1>
            <xm:f>OFFSET(PARAMETRES!$C$1,1,MATCH($K$39,PARAMETRES!$C$1:$F$1,0)-1,COUNTA(OFFSET(PARAMETRES!$C$1,1,MATCH($K$39,PARAMETRES!$C$1:$F$1,0)-1,1048575,1)),1)</xm:f>
          </x14:formula1>
          <xm:sqref>L39</xm:sqref>
        </x14:dataValidation>
        <x14:dataValidation type="list" allowBlank="1" showInputMessage="1" showErrorMessage="1" xr:uid="{00000000-0002-0000-0200-000024000000}">
          <x14:formula1>
            <xm:f>OFFSET(PARAMETRES!$C$1,1,MATCH($K$40,PARAMETRES!$C$1:$F$1,0)-1,COUNTA(OFFSET(PARAMETRES!$C$1,1,MATCH($K$40,PARAMETRES!$C$1:$F$1,0)-1,1048575,1)),1)</xm:f>
          </x14:formula1>
          <xm:sqref>L40</xm:sqref>
        </x14:dataValidation>
        <x14:dataValidation type="list" allowBlank="1" showInputMessage="1" showErrorMessage="1" xr:uid="{00000000-0002-0000-0200-000025000000}">
          <x14:formula1>
            <xm:f>OFFSET(PARAMETRES!$C$1,1,MATCH($K$41,PARAMETRES!$C$1:$F$1,0)-1,COUNTA(OFFSET(PARAMETRES!$C$1,1,MATCH($K$41,PARAMETRES!$C$1:$F$1,0)-1,1048575,1)),1)</xm:f>
          </x14:formula1>
          <xm:sqref>L41</xm:sqref>
        </x14:dataValidation>
        <x14:dataValidation type="list" allowBlank="1" showInputMessage="1" showErrorMessage="1" xr:uid="{00000000-0002-0000-0200-000026000000}">
          <x14:formula1>
            <xm:f>OFFSET(PARAMETRES!$C$1,1,MATCH($K$42,PARAMETRES!$C$1:$F$1,0)-1,COUNTA(OFFSET(PARAMETRES!$C$1,1,MATCH($K$42,PARAMETRES!$C$1:$F$1,0)-1,1048575,1)),1)</xm:f>
          </x14:formula1>
          <xm:sqref>L42</xm:sqref>
        </x14:dataValidation>
        <x14:dataValidation type="list" allowBlank="1" showInputMessage="1" showErrorMessage="1" xr:uid="{00000000-0002-0000-0200-000027000000}">
          <x14:formula1>
            <xm:f>OFFSET(PARAMETRES!$C$1,1,MATCH($K$43,PARAMETRES!$C$1:$F$1,0)-1,COUNTA(OFFSET(PARAMETRES!$C$1,1,MATCH($K$43,PARAMETRES!$C$1:$F$1,0)-1,1048575,1)),1)</xm:f>
          </x14:formula1>
          <xm:sqref>L43</xm:sqref>
        </x14:dataValidation>
        <x14:dataValidation type="list" allowBlank="1" showInputMessage="1" showErrorMessage="1" xr:uid="{00000000-0002-0000-0200-000028000000}">
          <x14:formula1>
            <xm:f>OFFSET(PARAMETRES!$C$1,1,MATCH($K$44,PARAMETRES!$C$1:$F$1,0)-1,COUNTA(OFFSET(PARAMETRES!$C$1,1,MATCH($K$44,PARAMETRES!$C$1:$F$1,0)-1,1048575,1)),1)</xm:f>
          </x14:formula1>
          <xm:sqref>L44</xm:sqref>
        </x14:dataValidation>
        <x14:dataValidation type="list" allowBlank="1" showInputMessage="1" showErrorMessage="1" xr:uid="{00000000-0002-0000-0200-000029000000}">
          <x14:formula1>
            <xm:f>OFFSET(PARAMETRES!$C$1,1,MATCH($K$45,PARAMETRES!$C$1:$F$1,0)-1,COUNTA(OFFSET(PARAMETRES!$C$1,1,MATCH($K$45,PARAMETRES!$C$1:$F$1,0)-1,1048575,1)),1)</xm:f>
          </x14:formula1>
          <xm:sqref>L45</xm:sqref>
        </x14:dataValidation>
        <x14:dataValidation type="list" allowBlank="1" showInputMessage="1" showErrorMessage="1" xr:uid="{00000000-0002-0000-0200-00002A000000}">
          <x14:formula1>
            <xm:f>OFFSET(PARAMETRES!$C$1,1,MATCH($K$46,PARAMETRES!$C$1:$F$1,0)-1,COUNTA(OFFSET(PARAMETRES!$C$1,1,MATCH($K$46,PARAMETRES!$C$1:$F$1,0)-1,1048575,1)),1)</xm:f>
          </x14:formula1>
          <xm:sqref>L46</xm:sqref>
        </x14:dataValidation>
        <x14:dataValidation type="list" allowBlank="1" showInputMessage="1" showErrorMessage="1" xr:uid="{00000000-0002-0000-0200-00002B000000}">
          <x14:formula1>
            <xm:f>OFFSET(PARAMETRES!$C$1,1,MATCH($K$47,PARAMETRES!$C$1:$F$1,0)-1,COUNTA(OFFSET(PARAMETRES!$C$1,1,MATCH($K$47,PARAMETRES!$C$1:$F$1,0)-1,1048575,1)),1)</xm:f>
          </x14:formula1>
          <xm:sqref>L47</xm:sqref>
        </x14:dataValidation>
        <x14:dataValidation type="list" allowBlank="1" showInputMessage="1" showErrorMessage="1" xr:uid="{00000000-0002-0000-0200-00002C000000}">
          <x14:formula1>
            <xm:f>OFFSET(PARAMETRES!$C$1,1,MATCH($K$48,PARAMETRES!$C$1:$F$1,0)-1,COUNTA(OFFSET(PARAMETRES!$C$1,1,MATCH($K$48,PARAMETRES!$C$1:$F$1,0)-1,1048575,1)),1)</xm:f>
          </x14:formula1>
          <xm:sqref>L48</xm:sqref>
        </x14:dataValidation>
        <x14:dataValidation type="list" allowBlank="1" showInputMessage="1" showErrorMessage="1" xr:uid="{00000000-0002-0000-0200-00002D000000}">
          <x14:formula1>
            <xm:f>OFFSET(PARAMETRES!$C$1,1,MATCH($K$49,PARAMETRES!$C$1:$F$1,0)-1,COUNTA(OFFSET(PARAMETRES!$C$1,1,MATCH($K$49,PARAMETRES!$C$1:$F$1,0)-1,1048575,1)),1)</xm:f>
          </x14:formula1>
          <xm:sqref>L49</xm:sqref>
        </x14:dataValidation>
        <x14:dataValidation type="list" allowBlank="1" showInputMessage="1" showErrorMessage="1" xr:uid="{00000000-0002-0000-0200-00002E000000}">
          <x14:formula1>
            <xm:f>OFFSET(PARAMETRES!$C$1,1,MATCH($K$50,PARAMETRES!$C$1:$F$1,0)-1,COUNTA(OFFSET(PARAMETRES!$C$1,1,MATCH($K$50,PARAMETRES!$C$1:$F$1,0)-1,1048575,1)),1)</xm:f>
          </x14:formula1>
          <xm:sqref>L50</xm:sqref>
        </x14:dataValidation>
        <x14:dataValidation type="list" allowBlank="1" showInputMessage="1" showErrorMessage="1" xr:uid="{00000000-0002-0000-0200-00002F000000}">
          <x14:formula1>
            <xm:f>OFFSET(PARAMETRES!$C$1,1,MATCH($K$51,PARAMETRES!$C$1:$F$1,0)-1,COUNTA(OFFSET(PARAMETRES!$C$1,1,MATCH($K$51,PARAMETRES!$C$1:$F$1,0)-1,1048575,1)),1)</xm:f>
          </x14:formula1>
          <xm:sqref>L51</xm:sqref>
        </x14:dataValidation>
        <x14:dataValidation type="list" allowBlank="1" showInputMessage="1" showErrorMessage="1" xr:uid="{00000000-0002-0000-0200-000030000000}">
          <x14:formula1>
            <xm:f>OFFSET(PARAMETRES!$C$1,1,MATCH($K$52,PARAMETRES!$C$1:$F$1,0)-1,COUNTA(OFFSET(PARAMETRES!$C$1,1,MATCH($K$52,PARAMETRES!$C$1:$F$1,0)-1,1048575,1)),1)</xm:f>
          </x14:formula1>
          <xm:sqref>L52</xm:sqref>
        </x14:dataValidation>
        <x14:dataValidation type="list" allowBlank="1" showInputMessage="1" showErrorMessage="1" xr:uid="{00000000-0002-0000-0200-000031000000}">
          <x14:formula1>
            <xm:f>OFFSET(PARAMETRES!$C$1,1,MATCH($K$53,PARAMETRES!$C$1:$F$1,0)-1,COUNTA(OFFSET(PARAMETRES!$C$1,1,MATCH($K$53,PARAMETRES!$C$1:$F$1,0)-1,1048575,1)),1)</xm:f>
          </x14:formula1>
          <xm:sqref>L53</xm:sqref>
        </x14:dataValidation>
        <x14:dataValidation type="list" allowBlank="1" showInputMessage="1" showErrorMessage="1" xr:uid="{00000000-0002-0000-0200-000032000000}">
          <x14:formula1>
            <xm:f>OFFSET(PARAMETRES!$C$1,1,MATCH($K$54,PARAMETRES!$C$1:$F$1,0)-1,COUNTA(OFFSET(PARAMETRES!$C$1,1,MATCH($K$54,PARAMETRES!$C$1:$F$1,0)-1,1048575,1)),1)</xm:f>
          </x14:formula1>
          <xm:sqref>L54</xm:sqref>
        </x14:dataValidation>
        <x14:dataValidation type="list" allowBlank="1" showInputMessage="1" showErrorMessage="1" xr:uid="{00000000-0002-0000-0200-000033000000}">
          <x14:formula1>
            <xm:f>OFFSET(PARAMETRES!$C$1,1,MATCH($K$55,PARAMETRES!$C$1:$F$1,0)-1,COUNTA(OFFSET(PARAMETRES!$C$1,1,MATCH($K$55,PARAMETRES!$C$1:$F$1,0)-1,1048575,1)),1)</xm:f>
          </x14:formula1>
          <xm:sqref>L55</xm:sqref>
        </x14:dataValidation>
        <x14:dataValidation type="list" allowBlank="1" showInputMessage="1" showErrorMessage="1" xr:uid="{00000000-0002-0000-0200-000034000000}">
          <x14:formula1>
            <xm:f>OFFSET(PARAMETRES!$C$1,1,MATCH($K$56,PARAMETRES!$C$1:$F$1,0)-1,COUNTA(OFFSET(PARAMETRES!$C$1,1,MATCH($K$56,PARAMETRES!$C$1:$F$1,0)-1,1048575,1)),1)</xm:f>
          </x14:formula1>
          <xm:sqref>L56</xm:sqref>
        </x14:dataValidation>
        <x14:dataValidation type="list" allowBlank="1" showInputMessage="1" showErrorMessage="1" xr:uid="{00000000-0002-0000-0200-000035000000}">
          <x14:formula1>
            <xm:f>OFFSET(PARAMETRES!$C$1,1,MATCH($K$57,PARAMETRES!$C$1:$F$1,0)-1,COUNTA(OFFSET(PARAMETRES!$C$1,1,MATCH($K$57,PARAMETRES!$C$1:$F$1,0)-1,1048575,1)),1)</xm:f>
          </x14:formula1>
          <xm:sqref>L57</xm:sqref>
        </x14:dataValidation>
        <x14:dataValidation type="list" allowBlank="1" showInputMessage="1" showErrorMessage="1" xr:uid="{00000000-0002-0000-0200-000036000000}">
          <x14:formula1>
            <xm:f>OFFSET(PARAMETRES!$C$1,1,MATCH($K$58,PARAMETRES!$C$1:$F$1,0)-1,COUNTA(OFFSET(PARAMETRES!$C$1,1,MATCH($K$58,PARAMETRES!$C$1:$F$1,0)-1,1048575,1)),1)</xm:f>
          </x14:formula1>
          <xm:sqref>L58</xm:sqref>
        </x14:dataValidation>
        <x14:dataValidation type="list" allowBlank="1" showInputMessage="1" showErrorMessage="1" xr:uid="{00000000-0002-0000-0200-000037000000}">
          <x14:formula1>
            <xm:f>OFFSET(PARAMETRES!$C$1,1,MATCH($K$59,PARAMETRES!$C$1:$F$1,0)-1,COUNTA(OFFSET(PARAMETRES!$C$1,1,MATCH($K$59,PARAMETRES!$C$1:$F$1,0)-1,1048575,1)),1)</xm:f>
          </x14:formula1>
          <xm:sqref>L59</xm:sqref>
        </x14:dataValidation>
        <x14:dataValidation type="list" allowBlank="1" showInputMessage="1" showErrorMessage="1" xr:uid="{00000000-0002-0000-0200-000038000000}">
          <x14:formula1>
            <xm:f>OFFSET(PARAMETRES!$C$1,1,MATCH($K$60,PARAMETRES!$C$1:$F$1,0)-1,COUNTA(OFFSET(PARAMETRES!$C$1,1,MATCH($K$60,PARAMETRES!$C$1:$F$1,0)-1,1048575,1)),1)</xm:f>
          </x14:formula1>
          <xm:sqref>L60</xm:sqref>
        </x14:dataValidation>
        <x14:dataValidation type="list" allowBlank="1" showInputMessage="1" showErrorMessage="1" xr:uid="{00000000-0002-0000-0200-000039000000}">
          <x14:formula1>
            <xm:f>OFFSET(PARAMETRES!$C$1,1,MATCH($K$61,PARAMETRES!$C$1:$F$1,0)-1,COUNTA(OFFSET(PARAMETRES!$C$1,1,MATCH($K$61,PARAMETRES!$C$1:$F$1,0)-1,1048575,1)),1)</xm:f>
          </x14:formula1>
          <xm:sqref>L61</xm:sqref>
        </x14:dataValidation>
        <x14:dataValidation type="list" allowBlank="1" showInputMessage="1" showErrorMessage="1" xr:uid="{00000000-0002-0000-0200-00003A000000}">
          <x14:formula1>
            <xm:f>OFFSET(PARAMETRES!$C$1,1,MATCH($K$62,PARAMETRES!$C$1:$F$1,0)-1,COUNTA(OFFSET(PARAMETRES!$C$1,1,MATCH($K$62,PARAMETRES!$C$1:$F$1,0)-1,1048575,1)),1)</xm:f>
          </x14:formula1>
          <xm:sqref>L62</xm:sqref>
        </x14:dataValidation>
        <x14:dataValidation type="list" allowBlank="1" showInputMessage="1" showErrorMessage="1" xr:uid="{00000000-0002-0000-0200-00003B000000}">
          <x14:formula1>
            <xm:f>OFFSET(PARAMETRES!$C$1,1,MATCH($K$63,PARAMETRES!$C$1:$F$1,0)-1,COUNTA(OFFSET(PARAMETRES!$C$1,1,MATCH($K$63,PARAMETRES!$C$1:$F$1,0)-1,1048575,1)),1)</xm:f>
          </x14:formula1>
          <xm:sqref>L63</xm:sqref>
        </x14:dataValidation>
        <x14:dataValidation type="list" allowBlank="1" showInputMessage="1" showErrorMessage="1" xr:uid="{00000000-0002-0000-0200-00003C000000}">
          <x14:formula1>
            <xm:f>OFFSET(PARAMETRES!$C$1,1,MATCH($K$64,PARAMETRES!$C$1:$F$1,0)-1,COUNTA(OFFSET(PARAMETRES!$C$1,1,MATCH($K$64,PARAMETRES!$C$1:$F$1,0)-1,1048575,1)),1)</xm:f>
          </x14:formula1>
          <xm:sqref>L64</xm:sqref>
        </x14:dataValidation>
        <x14:dataValidation type="list" allowBlank="1" showInputMessage="1" showErrorMessage="1" xr:uid="{00000000-0002-0000-0200-00003D000000}">
          <x14:formula1>
            <xm:f>OFFSET(PARAMETRES!$C$1,1,MATCH($K$65,PARAMETRES!$C$1:$F$1,0)-1,COUNTA(OFFSET(PARAMETRES!$C$1,1,MATCH($K$65,PARAMETRES!$C$1:$F$1,0)-1,1048575,1)),1)</xm:f>
          </x14:formula1>
          <xm:sqref>L65</xm:sqref>
        </x14:dataValidation>
        <x14:dataValidation type="list" allowBlank="1" showInputMessage="1" showErrorMessage="1" xr:uid="{00000000-0002-0000-0200-00003E000000}">
          <x14:formula1>
            <xm:f>OFFSET(PARAMETRES!$C$1,1,MATCH($K$66,PARAMETRES!$C$1:$F$1,0)-1,COUNTA(OFFSET(PARAMETRES!$C$1,1,MATCH($K$66,PARAMETRES!$C$1:$F$1,0)-1,1048575,1)),1)</xm:f>
          </x14:formula1>
          <xm:sqref>L66</xm:sqref>
        </x14:dataValidation>
        <x14:dataValidation type="list" allowBlank="1" showInputMessage="1" showErrorMessage="1" xr:uid="{00000000-0002-0000-0200-00003F000000}">
          <x14:formula1>
            <xm:f>OFFSET(PARAMETRES!$C$1,1,MATCH($K$67,PARAMETRES!$C$1:$F$1,0)-1,COUNTA(OFFSET(PARAMETRES!$C$1,1,MATCH($K$67,PARAMETRES!$C$1:$F$1,0)-1,1048575,1)),1)</xm:f>
          </x14:formula1>
          <xm:sqref>L67</xm:sqref>
        </x14:dataValidation>
        <x14:dataValidation type="list" allowBlank="1" showInputMessage="1" showErrorMessage="1" xr:uid="{00000000-0002-0000-0200-000040000000}">
          <x14:formula1>
            <xm:f>OFFSET(PARAMETRES!$C$1,1,MATCH($K$68,PARAMETRES!$C$1:$F$1,0)-1,COUNTA(OFFSET(PARAMETRES!$C$1,1,MATCH($K$68,PARAMETRES!$C$1:$F$1,0)-1,1048575,1)),1)</xm:f>
          </x14:formula1>
          <xm:sqref>L68</xm:sqref>
        </x14:dataValidation>
        <x14:dataValidation type="list" allowBlank="1" showInputMessage="1" showErrorMessage="1" xr:uid="{00000000-0002-0000-0200-000041000000}">
          <x14:formula1>
            <xm:f>OFFSET(PARAMETRES!$C$1,1,MATCH($K$69,PARAMETRES!$C$1:$F$1,0)-1,COUNTA(OFFSET(PARAMETRES!$C$1,1,MATCH($K$69,PARAMETRES!$C$1:$F$1,0)-1,1048575,1)),1)</xm:f>
          </x14:formula1>
          <xm:sqref>L69</xm:sqref>
        </x14:dataValidation>
        <x14:dataValidation type="list" allowBlank="1" showInputMessage="1" showErrorMessage="1" xr:uid="{00000000-0002-0000-0200-000042000000}">
          <x14:formula1>
            <xm:f>OFFSET(PARAMETRES!$C$1,1,MATCH($K$70,PARAMETRES!$C$1:$F$1,0)-1,COUNTA(OFFSET(PARAMETRES!$C$1,1,MATCH($K$70,PARAMETRES!$C$1:$F$1,0)-1,1048575,1)),1)</xm:f>
          </x14:formula1>
          <xm:sqref>L70</xm:sqref>
        </x14:dataValidation>
        <x14:dataValidation type="list" allowBlank="1" showInputMessage="1" showErrorMessage="1" xr:uid="{00000000-0002-0000-0200-000043000000}">
          <x14:formula1>
            <xm:f>OFFSET(PARAMETRES!$C$1,1,MATCH($K$71,PARAMETRES!$C$1:$F$1,0)-1,COUNTA(OFFSET(PARAMETRES!$C$1,1,MATCH($K$71,PARAMETRES!$C$1:$F$1,0)-1,1048575,1)),1)</xm:f>
          </x14:formula1>
          <xm:sqref>L71</xm:sqref>
        </x14:dataValidation>
        <x14:dataValidation type="list" allowBlank="1" showInputMessage="1" showErrorMessage="1" xr:uid="{00000000-0002-0000-0200-000044000000}">
          <x14:formula1>
            <xm:f>OFFSET(PARAMETRES!$C$1,1,MATCH($K$72,PARAMETRES!$C$1:$F$1,0)-1,COUNTA(OFFSET(PARAMETRES!$C$1,1,MATCH($K$72,PARAMETRES!$C$1:$F$1,0)-1,1048575,1)),1)</xm:f>
          </x14:formula1>
          <xm:sqref>L72</xm:sqref>
        </x14:dataValidation>
        <x14:dataValidation type="list" allowBlank="1" showInputMessage="1" showErrorMessage="1" xr:uid="{00000000-0002-0000-0200-000045000000}">
          <x14:formula1>
            <xm:f>OFFSET(PARAMETRES!$C$1,1,MATCH($K$73,PARAMETRES!$C$1:$F$1,0)-1,COUNTA(OFFSET(PARAMETRES!$C$1,1,MATCH($K$73,PARAMETRES!$C$1:$F$1,0)-1,1048575,1)),1)</xm:f>
          </x14:formula1>
          <xm:sqref>L73</xm:sqref>
        </x14:dataValidation>
        <x14:dataValidation type="list" allowBlank="1" showInputMessage="1" showErrorMessage="1" xr:uid="{00000000-0002-0000-0200-000046000000}">
          <x14:formula1>
            <xm:f>OFFSET(PARAMETRES!$C$1,1,MATCH($K$74,PARAMETRES!$C$1:$F$1,0)-1,COUNTA(OFFSET(PARAMETRES!$C$1,1,MATCH($K$74,PARAMETRES!$C$1:$F$1,0)-1,1048575,1)),1)</xm:f>
          </x14:formula1>
          <xm:sqref>L74</xm:sqref>
        </x14:dataValidation>
        <x14:dataValidation type="list" allowBlank="1" showInputMessage="1" showErrorMessage="1" xr:uid="{00000000-0002-0000-0200-000047000000}">
          <x14:formula1>
            <xm:f>OFFSET(PARAMETRES!$C$1,1,MATCH($K$75,PARAMETRES!$C$1:$F$1,0)-1,COUNTA(OFFSET(PARAMETRES!$C$1,1,MATCH($K$75,PARAMETRES!$C$1:$F$1,0)-1,1048575,1)),1)</xm:f>
          </x14:formula1>
          <xm:sqref>L75</xm:sqref>
        </x14:dataValidation>
        <x14:dataValidation type="list" allowBlank="1" showInputMessage="1" showErrorMessage="1" xr:uid="{00000000-0002-0000-0200-000048000000}">
          <x14:formula1>
            <xm:f>OFFSET(PARAMETRES!$C$1,1,MATCH($K$76,PARAMETRES!$C$1:$F$1,0)-1,COUNTA(OFFSET(PARAMETRES!$C$1,1,MATCH($K$76,PARAMETRES!$C$1:$F$1,0)-1,1048575,1)),1)</xm:f>
          </x14:formula1>
          <xm:sqref>L76</xm:sqref>
        </x14:dataValidation>
        <x14:dataValidation type="list" allowBlank="1" showInputMessage="1" showErrorMessage="1" xr:uid="{00000000-0002-0000-0200-000049000000}">
          <x14:formula1>
            <xm:f>OFFSET(PARAMETRES!$C$1,1,MATCH($K$77,PARAMETRES!$C$1:$F$1,0)-1,COUNTA(OFFSET(PARAMETRES!$C$1,1,MATCH($K$77,PARAMETRES!$C$1:$F$1,0)-1,1048575,1)),1)</xm:f>
          </x14:formula1>
          <xm:sqref>L77</xm:sqref>
        </x14:dataValidation>
        <x14:dataValidation type="list" allowBlank="1" showInputMessage="1" showErrorMessage="1" xr:uid="{00000000-0002-0000-0200-00004A000000}">
          <x14:formula1>
            <xm:f>OFFSET(PARAMETRES!$C$1,1,MATCH($K$78,PARAMETRES!$C$1:$F$1,0)-1,COUNTA(OFFSET(PARAMETRES!$C$1,1,MATCH($K$78,PARAMETRES!$C$1:$F$1,0)-1,1048575,1)),1)</xm:f>
          </x14:formula1>
          <xm:sqref>L78</xm:sqref>
        </x14:dataValidation>
        <x14:dataValidation type="list" allowBlank="1" showInputMessage="1" showErrorMessage="1" xr:uid="{00000000-0002-0000-0200-00004B000000}">
          <x14:formula1>
            <xm:f>OFFSET(PARAMETRES!$C$1,1,MATCH($K$79,PARAMETRES!$C$1:$F$1,0)-1,COUNTA(OFFSET(PARAMETRES!$C$1,1,MATCH($K$79,PARAMETRES!$C$1:$F$1,0)-1,1048575,1)),1)</xm:f>
          </x14:formula1>
          <xm:sqref>L79</xm:sqref>
        </x14:dataValidation>
        <x14:dataValidation type="list" allowBlank="1" showInputMessage="1" showErrorMessage="1" xr:uid="{00000000-0002-0000-0200-00004C000000}">
          <x14:formula1>
            <xm:f>OFFSET(PARAMETRES!$C$1,1,MATCH($K$80,PARAMETRES!$C$1:$F$1,0)-1,COUNTA(OFFSET(PARAMETRES!$C$1,1,MATCH($K$80,PARAMETRES!$C$1:$F$1,0)-1,1048575,1)),1)</xm:f>
          </x14:formula1>
          <xm:sqref>L80</xm:sqref>
        </x14:dataValidation>
        <x14:dataValidation type="list" allowBlank="1" showInputMessage="1" showErrorMessage="1" xr:uid="{00000000-0002-0000-0200-00004D000000}">
          <x14:formula1>
            <xm:f>OFFSET(PARAMETRES!$C$1,1,MATCH($K$81,PARAMETRES!$C$1:$F$1,0)-1,COUNTA(OFFSET(PARAMETRES!$C$1,1,MATCH($K$81,PARAMETRES!$C$1:$F$1,0)-1,1048575,1)),1)</xm:f>
          </x14:formula1>
          <xm:sqref>L81</xm:sqref>
        </x14:dataValidation>
        <x14:dataValidation type="list" allowBlank="1" showInputMessage="1" showErrorMessage="1" xr:uid="{00000000-0002-0000-0200-00004E000000}">
          <x14:formula1>
            <xm:f>OFFSET(PARAMETRES!$C$1,1,MATCH($K$82,PARAMETRES!$C$1:$F$1,0)-1,COUNTA(OFFSET(PARAMETRES!$C$1,1,MATCH($K$82,PARAMETRES!$C$1:$F$1,0)-1,1048575,1)),1)</xm:f>
          </x14:formula1>
          <xm:sqref>L82</xm:sqref>
        </x14:dataValidation>
        <x14:dataValidation type="list" allowBlank="1" showInputMessage="1" showErrorMessage="1" xr:uid="{00000000-0002-0000-0200-00004F000000}">
          <x14:formula1>
            <xm:f>OFFSET(PARAMETRES!$C$1,1,MATCH($K$83,PARAMETRES!$C$1:$F$1,0)-1,COUNTA(OFFSET(PARAMETRES!$C$1,1,MATCH($K$83,PARAMETRES!$C$1:$F$1,0)-1,1048575,1)),1)</xm:f>
          </x14:formula1>
          <xm:sqref>L83</xm:sqref>
        </x14:dataValidation>
        <x14:dataValidation type="list" allowBlank="1" showInputMessage="1" showErrorMessage="1" xr:uid="{00000000-0002-0000-0200-000050000000}">
          <x14:formula1>
            <xm:f>OFFSET(PARAMETRES!$C$1,1,MATCH($K$84,PARAMETRES!$C$1:$F$1,0)-1,COUNTA(OFFSET(PARAMETRES!$C$1,1,MATCH($K$84,PARAMETRES!$C$1:$F$1,0)-1,1048575,1)),1)</xm:f>
          </x14:formula1>
          <xm:sqref>L84</xm:sqref>
        </x14:dataValidation>
        <x14:dataValidation type="list" allowBlank="1" showInputMessage="1" showErrorMessage="1" xr:uid="{00000000-0002-0000-0200-000051000000}">
          <x14:formula1>
            <xm:f>OFFSET(PARAMETRES!$C$1,1,MATCH($K$85,PARAMETRES!$C$1:$F$1,0)-1,COUNTA(OFFSET(PARAMETRES!$C$1,1,MATCH($K$85,PARAMETRES!$C$1:$F$1,0)-1,1048575,1)),1)</xm:f>
          </x14:formula1>
          <xm:sqref>L85</xm:sqref>
        </x14:dataValidation>
        <x14:dataValidation type="list" allowBlank="1" showInputMessage="1" showErrorMessage="1" xr:uid="{00000000-0002-0000-0200-000052000000}">
          <x14:formula1>
            <xm:f>OFFSET(PARAMETRES!$C$1,1,MATCH($K$86,PARAMETRES!$C$1:$F$1,0)-1,COUNTA(OFFSET(PARAMETRES!$C$1,1,MATCH($K$86,PARAMETRES!$C$1:$F$1,0)-1,1048575,1)),1)</xm:f>
          </x14:formula1>
          <xm:sqref>L86</xm:sqref>
        </x14:dataValidation>
        <x14:dataValidation type="list" allowBlank="1" showInputMessage="1" showErrorMessage="1" xr:uid="{00000000-0002-0000-0200-000053000000}">
          <x14:formula1>
            <xm:f>OFFSET(PARAMETRES!$C$1,1,MATCH($K$87,PARAMETRES!$C$1:$F$1,0)-1,COUNTA(OFFSET(PARAMETRES!$C$1,1,MATCH($K$87,PARAMETRES!$C$1:$F$1,0)-1,1048575,1)),1)</xm:f>
          </x14:formula1>
          <xm:sqref>L87</xm:sqref>
        </x14:dataValidation>
        <x14:dataValidation type="list" allowBlank="1" showInputMessage="1" showErrorMessage="1" xr:uid="{00000000-0002-0000-0200-000054000000}">
          <x14:formula1>
            <xm:f>OFFSET(PARAMETRES!$C$1,1,MATCH($K$88,PARAMETRES!$C$1:$F$1,0)-1,COUNTA(OFFSET(PARAMETRES!$C$1,1,MATCH($K$88,PARAMETRES!$C$1:$F$1,0)-1,1048575,1)),1)</xm:f>
          </x14:formula1>
          <xm:sqref>L88</xm:sqref>
        </x14:dataValidation>
        <x14:dataValidation type="list" allowBlank="1" showInputMessage="1" showErrorMessage="1" xr:uid="{00000000-0002-0000-0200-000055000000}">
          <x14:formula1>
            <xm:f>OFFSET(PARAMETRES!$C$1,1,MATCH($K$89,PARAMETRES!$C$1:$F$1,0)-1,COUNTA(OFFSET(PARAMETRES!$C$1,1,MATCH($K$89,PARAMETRES!$C$1:$F$1,0)-1,1048575,1)),1)</xm:f>
          </x14:formula1>
          <xm:sqref>L89</xm:sqref>
        </x14:dataValidation>
        <x14:dataValidation type="list" allowBlank="1" showInputMessage="1" showErrorMessage="1" xr:uid="{00000000-0002-0000-0200-000056000000}">
          <x14:formula1>
            <xm:f>OFFSET(PARAMETRES!$C$1,1,MATCH($K$90,PARAMETRES!$C$1:$F$1,0)-1,COUNTA(OFFSET(PARAMETRES!$C$1,1,MATCH($K$90,PARAMETRES!$C$1:$F$1,0)-1,1048575,1)),1)</xm:f>
          </x14:formula1>
          <xm:sqref>L90</xm:sqref>
        </x14:dataValidation>
        <x14:dataValidation type="list" allowBlank="1" showInputMessage="1" showErrorMessage="1" xr:uid="{00000000-0002-0000-0200-000057000000}">
          <x14:formula1>
            <xm:f>OFFSET(PARAMETRES!$C$1,1,MATCH($K$91,PARAMETRES!$C$1:$F$1,0)-1,COUNTA(OFFSET(PARAMETRES!$C$1,1,MATCH($K$91,PARAMETRES!$C$1:$F$1,0)-1,1048575,1)),1)</xm:f>
          </x14:formula1>
          <xm:sqref>L91</xm:sqref>
        </x14:dataValidation>
        <x14:dataValidation type="list" allowBlank="1" showInputMessage="1" showErrorMessage="1" xr:uid="{00000000-0002-0000-0200-000058000000}">
          <x14:formula1>
            <xm:f>OFFSET(PARAMETRES!$C$1,1,MATCH($K$92,PARAMETRES!$C$1:$F$1,0)-1,COUNTA(OFFSET(PARAMETRES!$C$1,1,MATCH($K$92,PARAMETRES!$C$1:$F$1,0)-1,1048575,1)),1)</xm:f>
          </x14:formula1>
          <xm:sqref>L92</xm:sqref>
        </x14:dataValidation>
        <x14:dataValidation type="list" allowBlank="1" showInputMessage="1" showErrorMessage="1" xr:uid="{00000000-0002-0000-0200-000059000000}">
          <x14:formula1>
            <xm:f>OFFSET(PARAMETRES!$C$1,1,MATCH($K$93,PARAMETRES!$C$1:$F$1,0)-1,COUNTA(OFFSET(PARAMETRES!$C$1,1,MATCH($K$93,PARAMETRES!$C$1:$F$1,0)-1,1048575,1)),1)</xm:f>
          </x14:formula1>
          <xm:sqref>L93</xm:sqref>
        </x14:dataValidation>
        <x14:dataValidation type="list" allowBlank="1" showInputMessage="1" showErrorMessage="1" xr:uid="{00000000-0002-0000-0200-00005A000000}">
          <x14:formula1>
            <xm:f>OFFSET(PARAMETRES!$C$1,1,MATCH($K$94,PARAMETRES!$C$1:$F$1,0)-1,COUNTA(OFFSET(PARAMETRES!$C$1,1,MATCH($K$94,PARAMETRES!$C$1:$F$1,0)-1,1048575,1)),1)</xm:f>
          </x14:formula1>
          <xm:sqref>L94</xm:sqref>
        </x14:dataValidation>
        <x14:dataValidation type="list" allowBlank="1" showInputMessage="1" showErrorMessage="1" xr:uid="{00000000-0002-0000-0200-00005B000000}">
          <x14:formula1>
            <xm:f>OFFSET(PARAMETRES!$C$1,1,MATCH($K$95,PARAMETRES!$C$1:$F$1,0)-1,COUNTA(OFFSET(PARAMETRES!$C$1,1,MATCH($K$95,PARAMETRES!$C$1:$F$1,0)-1,1048575,1)),1)</xm:f>
          </x14:formula1>
          <xm:sqref>L95</xm:sqref>
        </x14:dataValidation>
        <x14:dataValidation type="list" allowBlank="1" showInputMessage="1" showErrorMessage="1" xr:uid="{00000000-0002-0000-0200-00005C000000}">
          <x14:formula1>
            <xm:f>OFFSET(PARAMETRES!$C$1,1,MATCH($K$96,PARAMETRES!$C$1:$F$1,0)-1,COUNTA(OFFSET(PARAMETRES!$C$1,1,MATCH($K$96,PARAMETRES!$C$1:$F$1,0)-1,1048575,1)),1)</xm:f>
          </x14:formula1>
          <xm:sqref>L96</xm:sqref>
        </x14:dataValidation>
        <x14:dataValidation type="list" allowBlank="1" showInputMessage="1" showErrorMessage="1" xr:uid="{00000000-0002-0000-0200-00005D000000}">
          <x14:formula1>
            <xm:f>OFFSET(PARAMETRES!$C$1,1,MATCH($K$97,PARAMETRES!$C$1:$F$1,0)-1,COUNTA(OFFSET(PARAMETRES!$C$1,1,MATCH($K$97,PARAMETRES!$C$1:$F$1,0)-1,1048575,1)),1)</xm:f>
          </x14:formula1>
          <xm:sqref>L97</xm:sqref>
        </x14:dataValidation>
        <x14:dataValidation type="list" allowBlank="1" showInputMessage="1" showErrorMessage="1" xr:uid="{00000000-0002-0000-0200-00005E000000}">
          <x14:formula1>
            <xm:f>OFFSET(PARAMETRES!$C$1,1,MATCH($K$98,PARAMETRES!$C$1:$F$1,0)-1,COUNTA(OFFSET(PARAMETRES!$C$1,1,MATCH($K$98,PARAMETRES!$C$1:$F$1,0)-1,1048575,1)),1)</xm:f>
          </x14:formula1>
          <xm:sqref>L98</xm:sqref>
        </x14:dataValidation>
        <x14:dataValidation type="list" allowBlank="1" showInputMessage="1" showErrorMessage="1" xr:uid="{00000000-0002-0000-0200-00005F000000}">
          <x14:formula1>
            <xm:f>OFFSET(PARAMETRES!$C$1,1,MATCH($K$99,PARAMETRES!$C$1:$F$1,0)-1,COUNTA(OFFSET(PARAMETRES!$C$1,1,MATCH($K$99,PARAMETRES!$C$1:$F$1,0)-1,1048575,1)),1)</xm:f>
          </x14:formula1>
          <xm:sqref>L99</xm:sqref>
        </x14:dataValidation>
        <x14:dataValidation type="list" allowBlank="1" showInputMessage="1" showErrorMessage="1" xr:uid="{00000000-0002-0000-0200-000060000000}">
          <x14:formula1>
            <xm:f>OFFSET(PARAMETRES!$C$1,1,MATCH($K$100,PARAMETRES!$C$1:$F$1,0)-1,COUNTA(OFFSET(PARAMETRES!$C$1,1,MATCH($K$100,PARAMETRES!$C$1:$F$1,0)-1,1048575,1)),1)</xm:f>
          </x14:formula1>
          <xm:sqref>L100</xm:sqref>
        </x14:dataValidation>
        <x14:dataValidation type="list" allowBlank="1" showInputMessage="1" showErrorMessage="1" xr:uid="{00000000-0002-0000-0200-000061000000}">
          <x14:formula1>
            <xm:f>OFFSET(PARAMETRES!$C$1,1,MATCH($K$101,PARAMETRES!$C$1:$F$1,0)-1,COUNTA(OFFSET(PARAMETRES!$C$1,1,MATCH($K$101,PARAMETRES!$C$1:$F$1,0)-1,1048575,1)),1)</xm:f>
          </x14:formula1>
          <xm:sqref>L101</xm:sqref>
        </x14:dataValidation>
        <x14:dataValidation type="list" allowBlank="1" showInputMessage="1" showErrorMessage="1" xr:uid="{00000000-0002-0000-0200-000062000000}">
          <x14:formula1>
            <xm:f>OFFSET(PARAMETRES!$C$1,1,MATCH($K$102,PARAMETRES!$C$1:$F$1,0)-1,COUNTA(OFFSET(PARAMETRES!$C$1,1,MATCH($K$102,PARAMETRES!$C$1:$F$1,0)-1,1048575,1)),1)</xm:f>
          </x14:formula1>
          <xm:sqref>L102</xm:sqref>
        </x14:dataValidation>
        <x14:dataValidation type="list" allowBlank="1" showInputMessage="1" showErrorMessage="1" xr:uid="{00000000-0002-0000-0200-000063000000}">
          <x14:formula1>
            <xm:f>OFFSET(PARAMETRES!$C$1,1,MATCH($K$103,PARAMETRES!$C$1:$F$1,0)-1,COUNTA(OFFSET(PARAMETRES!$C$1,1,MATCH($K$103,PARAMETRES!$C$1:$F$1,0)-1,1048575,1)),1)</xm:f>
          </x14:formula1>
          <xm:sqref>L103</xm:sqref>
        </x14:dataValidation>
        <x14:dataValidation type="list" allowBlank="1" showInputMessage="1" showErrorMessage="1" xr:uid="{00000000-0002-0000-0200-000064000000}">
          <x14:formula1>
            <xm:f>OFFSET(PARAMETRES!$C$1,1,MATCH($K$104,PARAMETRES!$C$1:$F$1,0)-1,COUNTA(OFFSET(PARAMETRES!$C$1,1,MATCH($K$104,PARAMETRES!$C$1:$F$1,0)-1,1048575,1)),1)</xm:f>
          </x14:formula1>
          <xm:sqref>L104</xm:sqref>
        </x14:dataValidation>
        <x14:dataValidation type="list" allowBlank="1" showInputMessage="1" showErrorMessage="1" xr:uid="{00000000-0002-0000-0200-000065000000}">
          <x14:formula1>
            <xm:f>OFFSET(PARAMETRES!$C$1,1,MATCH($K$105,PARAMETRES!$C$1:$F$1,0)-1,COUNTA(OFFSET(PARAMETRES!$C$1,1,MATCH($K$105,PARAMETRES!$C$1:$F$1,0)-1,1048575,1)),1)</xm:f>
          </x14:formula1>
          <xm:sqref>L105</xm:sqref>
        </x14:dataValidation>
        <x14:dataValidation type="list" allowBlank="1" showInputMessage="1" showErrorMessage="1" xr:uid="{00000000-0002-0000-0200-000066000000}">
          <x14:formula1>
            <xm:f>OFFSET(PARAMETRES!$C$1,1,MATCH($K$106,PARAMETRES!$C$1:$F$1,0)-1,COUNTA(OFFSET(PARAMETRES!$C$1,1,MATCH($K$106,PARAMETRES!$C$1:$F$1,0)-1,1048575,1)),1)</xm:f>
          </x14:formula1>
          <xm:sqref>L106</xm:sqref>
        </x14:dataValidation>
        <x14:dataValidation type="list" allowBlank="1" showInputMessage="1" showErrorMessage="1" xr:uid="{00000000-0002-0000-0200-000067000000}">
          <x14:formula1>
            <xm:f>OFFSET(PARAMETRES!$C$1,1,MATCH($K$107,PARAMETRES!$C$1:$F$1,0)-1,COUNTA(OFFSET(PARAMETRES!$C$1,1,MATCH($K$107,PARAMETRES!$C$1:$F$1,0)-1,1048575,1)),1)</xm:f>
          </x14:formula1>
          <xm:sqref>L107</xm:sqref>
        </x14:dataValidation>
        <x14:dataValidation type="list" allowBlank="1" showInputMessage="1" showErrorMessage="1" xr:uid="{00000000-0002-0000-0200-000068000000}">
          <x14:formula1>
            <xm:f>OFFSET(PARAMETRES!$C$1,1,MATCH($K$108,PARAMETRES!$C$1:$F$1,0)-1,COUNTA(OFFSET(PARAMETRES!$C$1,1,MATCH($K$108,PARAMETRES!$C$1:$F$1,0)-1,1048575,1)),1)</xm:f>
          </x14:formula1>
          <xm:sqref>L108</xm:sqref>
        </x14:dataValidation>
        <x14:dataValidation type="list" allowBlank="1" showInputMessage="1" showErrorMessage="1" xr:uid="{00000000-0002-0000-0200-000069000000}">
          <x14:formula1>
            <xm:f>OFFSET(PARAMETRES!$C$1,1,MATCH($K$109,PARAMETRES!$C$1:$F$1,0)-1,COUNTA(OFFSET(PARAMETRES!$C$1,1,MATCH($K$109,PARAMETRES!$C$1:$F$1,0)-1,1048575,1)),1)</xm:f>
          </x14:formula1>
          <xm:sqref>L109</xm:sqref>
        </x14:dataValidation>
        <x14:dataValidation type="list" allowBlank="1" showInputMessage="1" showErrorMessage="1" xr:uid="{00000000-0002-0000-0200-00006A000000}">
          <x14:formula1>
            <xm:f>OFFSET(PARAMETRES!$C$1,1,MATCH($K$110,PARAMETRES!$C$1:$F$1,0)-1,COUNTA(OFFSET(PARAMETRES!$C$1,1,MATCH($K$110,PARAMETRES!$C$1:$F$1,0)-1,1048575,1)),1)</xm:f>
          </x14:formula1>
          <xm:sqref>L110</xm:sqref>
        </x14:dataValidation>
        <x14:dataValidation type="list" allowBlank="1" showInputMessage="1" showErrorMessage="1" xr:uid="{00000000-0002-0000-0200-00006B000000}">
          <x14:formula1>
            <xm:f>OFFSET(PARAMETRES!$C$1,1,MATCH($K$111,PARAMETRES!$C$1:$F$1,0)-1,COUNTA(OFFSET(PARAMETRES!$C$1,1,MATCH($K$111,PARAMETRES!$C$1:$F$1,0)-1,1048575,1)),1)</xm:f>
          </x14:formula1>
          <xm:sqref>L111</xm:sqref>
        </x14:dataValidation>
        <x14:dataValidation type="list" allowBlank="1" showInputMessage="1" showErrorMessage="1" xr:uid="{00000000-0002-0000-0200-00006C000000}">
          <x14:formula1>
            <xm:f>OFFSET(PARAMETRES!$C$1,1,MATCH($K$112,PARAMETRES!$C$1:$F$1,0)-1,COUNTA(OFFSET(PARAMETRES!$C$1,1,MATCH($K$112,PARAMETRES!$C$1:$F$1,0)-1,1048575,1)),1)</xm:f>
          </x14:formula1>
          <xm:sqref>L112</xm:sqref>
        </x14:dataValidation>
        <x14:dataValidation type="list" allowBlank="1" showInputMessage="1" showErrorMessage="1" xr:uid="{00000000-0002-0000-0200-00006D000000}">
          <x14:formula1>
            <xm:f>OFFSET(PARAMETRES!$C$1,1,MATCH($K$113,PARAMETRES!$C$1:$F$1,0)-1,COUNTA(OFFSET(PARAMETRES!$C$1,1,MATCH($K$113,PARAMETRES!$C$1:$F$1,0)-1,1048575,1)),1)</xm:f>
          </x14:formula1>
          <xm:sqref>L113</xm:sqref>
        </x14:dataValidation>
        <x14:dataValidation type="list" allowBlank="1" showInputMessage="1" showErrorMessage="1" xr:uid="{00000000-0002-0000-0200-00006E000000}">
          <x14:formula1>
            <xm:f>OFFSET(PARAMETRES!$C$1,1,MATCH($K$114,PARAMETRES!$C$1:$F$1,0)-1,COUNTA(OFFSET(PARAMETRES!$C$1,1,MATCH($K$114,PARAMETRES!$C$1:$F$1,0)-1,1048575,1)),1)</xm:f>
          </x14:formula1>
          <xm:sqref>L114</xm:sqref>
        </x14:dataValidation>
        <x14:dataValidation type="list" allowBlank="1" showInputMessage="1" showErrorMessage="1" xr:uid="{00000000-0002-0000-0200-00006F000000}">
          <x14:formula1>
            <xm:f>OFFSET(PARAMETRES!$C$1,1,MATCH($K$115,PARAMETRES!$C$1:$F$1,0)-1,COUNTA(OFFSET(PARAMETRES!$C$1,1,MATCH($K$115,PARAMETRES!$C$1:$F$1,0)-1,1048575,1)),1)</xm:f>
          </x14:formula1>
          <xm:sqref>L115</xm:sqref>
        </x14:dataValidation>
        <x14:dataValidation type="list" allowBlank="1" showInputMessage="1" showErrorMessage="1" xr:uid="{00000000-0002-0000-0200-000070000000}">
          <x14:formula1>
            <xm:f>OFFSET(PARAMETRES!$C$1,1,MATCH($K$116,PARAMETRES!$C$1:$F$1,0)-1,COUNTA(OFFSET(PARAMETRES!$C$1,1,MATCH($K$116,PARAMETRES!$C$1:$F$1,0)-1,1048575,1)),1)</xm:f>
          </x14:formula1>
          <xm:sqref>L116</xm:sqref>
        </x14:dataValidation>
        <x14:dataValidation type="list" allowBlank="1" showInputMessage="1" showErrorMessage="1" xr:uid="{00000000-0002-0000-0200-000071000000}">
          <x14:formula1>
            <xm:f>OFFSET(PARAMETRES!$C$1,1,MATCH($K$117,PARAMETRES!$C$1:$F$1,0)-1,COUNTA(OFFSET(PARAMETRES!$C$1,1,MATCH($K$117,PARAMETRES!$C$1:$F$1,0)-1,1048575,1)),1)</xm:f>
          </x14:formula1>
          <xm:sqref>L117</xm:sqref>
        </x14:dataValidation>
        <x14:dataValidation type="list" allowBlank="1" showInputMessage="1" showErrorMessage="1" xr:uid="{00000000-0002-0000-0200-000072000000}">
          <x14:formula1>
            <xm:f>OFFSET(PARAMETRES!$C$1,1,MATCH($K$118,PARAMETRES!$C$1:$F$1,0)-1,COUNTA(OFFSET(PARAMETRES!$C$1,1,MATCH($K$118,PARAMETRES!$C$1:$F$1,0)-1,1048575,1)),1)</xm:f>
          </x14:formula1>
          <xm:sqref>L118</xm:sqref>
        </x14:dataValidation>
        <x14:dataValidation type="list" allowBlank="1" showInputMessage="1" showErrorMessage="1" xr:uid="{00000000-0002-0000-0200-000073000000}">
          <x14:formula1>
            <xm:f>OFFSET(PARAMETRES!$C$1,1,MATCH($K$119,PARAMETRES!$C$1:$F$1,0)-1,COUNTA(OFFSET(PARAMETRES!$C$1,1,MATCH($K$119,PARAMETRES!$C$1:$F$1,0)-1,1048575,1)),1)</xm:f>
          </x14:formula1>
          <xm:sqref>L119</xm:sqref>
        </x14:dataValidation>
        <x14:dataValidation type="list" allowBlank="1" showInputMessage="1" showErrorMessage="1" xr:uid="{00000000-0002-0000-0200-000074000000}">
          <x14:formula1>
            <xm:f>OFFSET(PARAMETRES!$C$1,1,MATCH($K$120,PARAMETRES!$C$1:$F$1,0)-1,COUNTA(OFFSET(PARAMETRES!$C$1,1,MATCH($K$120,PARAMETRES!$C$1:$F$1,0)-1,1048575,1)),1)</xm:f>
          </x14:formula1>
          <xm:sqref>L120</xm:sqref>
        </x14:dataValidation>
        <x14:dataValidation type="list" allowBlank="1" showInputMessage="1" showErrorMessage="1" xr:uid="{00000000-0002-0000-0200-000075000000}">
          <x14:formula1>
            <xm:f>OFFSET(PARAMETRES!$C$1,1,MATCH($K$121,PARAMETRES!$C$1:$F$1,0)-1,COUNTA(OFFSET(PARAMETRES!$C$1,1,MATCH($K$121,PARAMETRES!$C$1:$F$1,0)-1,1048575,1)),1)</xm:f>
          </x14:formula1>
          <xm:sqref>L121</xm:sqref>
        </x14:dataValidation>
        <x14:dataValidation type="list" allowBlank="1" showInputMessage="1" showErrorMessage="1" xr:uid="{00000000-0002-0000-0200-000076000000}">
          <x14:formula1>
            <xm:f>OFFSET(PARAMETRES!$C$1,1,MATCH($K$122,PARAMETRES!$C$1:$F$1,0)-1,COUNTA(OFFSET(PARAMETRES!$C$1,1,MATCH($K$122,PARAMETRES!$C$1:$F$1,0)-1,1048575,1)),1)</xm:f>
          </x14:formula1>
          <xm:sqref>L122</xm:sqref>
        </x14:dataValidation>
        <x14:dataValidation type="list" allowBlank="1" showInputMessage="1" showErrorMessage="1" xr:uid="{00000000-0002-0000-0200-000077000000}">
          <x14:formula1>
            <xm:f>OFFSET(PARAMETRES!$C$1,1,MATCH($K$123,PARAMETRES!$C$1:$F$1,0)-1,COUNTA(OFFSET(PARAMETRES!$C$1,1,MATCH($K$123,PARAMETRES!$C$1:$F$1,0)-1,1048575,1)),1)</xm:f>
          </x14:formula1>
          <xm:sqref>L123</xm:sqref>
        </x14:dataValidation>
        <x14:dataValidation type="list" allowBlank="1" showInputMessage="1" showErrorMessage="1" xr:uid="{00000000-0002-0000-0200-000078000000}">
          <x14:formula1>
            <xm:f>OFFSET(PARAMETRES!$C$1,1,MATCH($K$124,PARAMETRES!$C$1:$F$1,0)-1,COUNTA(OFFSET(PARAMETRES!$C$1,1,MATCH($K$124,PARAMETRES!$C$1:$F$1,0)-1,1048575,1)),1)</xm:f>
          </x14:formula1>
          <xm:sqref>L124</xm:sqref>
        </x14:dataValidation>
        <x14:dataValidation type="list" allowBlank="1" showInputMessage="1" showErrorMessage="1" xr:uid="{00000000-0002-0000-0200-000079000000}">
          <x14:formula1>
            <xm:f>OFFSET(PARAMETRES!$C$1,1,MATCH($K$125,PARAMETRES!$C$1:$F$1,0)-1,COUNTA(OFFSET(PARAMETRES!$C$1,1,MATCH($K$125,PARAMETRES!$C$1:$F$1,0)-1,1048575,1)),1)</xm:f>
          </x14:formula1>
          <xm:sqref>L125</xm:sqref>
        </x14:dataValidation>
        <x14:dataValidation type="list" allowBlank="1" showInputMessage="1" showErrorMessage="1" xr:uid="{00000000-0002-0000-0200-00007A000000}">
          <x14:formula1>
            <xm:f>OFFSET(PARAMETRES!$C$1,1,MATCH($K$126,PARAMETRES!$C$1:$F$1,0)-1,COUNTA(OFFSET(PARAMETRES!$C$1,1,MATCH($K$126,PARAMETRES!$C$1:$F$1,0)-1,1048575,1)),1)</xm:f>
          </x14:formula1>
          <xm:sqref>L126</xm:sqref>
        </x14:dataValidation>
        <x14:dataValidation type="list" allowBlank="1" showInputMessage="1" showErrorMessage="1" xr:uid="{00000000-0002-0000-0200-00007B000000}">
          <x14:formula1>
            <xm:f>OFFSET(PARAMETRES!$C$1,1,MATCH($K$127,PARAMETRES!$C$1:$F$1,0)-1,COUNTA(OFFSET(PARAMETRES!$C$1,1,MATCH($K$127,PARAMETRES!$C$1:$F$1,0)-1,1048575,1)),1)</xm:f>
          </x14:formula1>
          <xm:sqref>L127</xm:sqref>
        </x14:dataValidation>
        <x14:dataValidation type="list" allowBlank="1" showInputMessage="1" showErrorMessage="1" xr:uid="{00000000-0002-0000-0200-00007C000000}">
          <x14:formula1>
            <xm:f>OFFSET(PARAMETRES!$C$1,1,MATCH($K$128,PARAMETRES!$C$1:$F$1,0)-1,COUNTA(OFFSET(PARAMETRES!$C$1,1,MATCH($K$128,PARAMETRES!$C$1:$F$1,0)-1,1048575,1)),1)</xm:f>
          </x14:formula1>
          <xm:sqref>L128</xm:sqref>
        </x14:dataValidation>
        <x14:dataValidation type="list" allowBlank="1" showInputMessage="1" showErrorMessage="1" xr:uid="{00000000-0002-0000-0200-00007D000000}">
          <x14:formula1>
            <xm:f>OFFSET(PARAMETRES!$C$1,1,MATCH($K$129,PARAMETRES!$C$1:$F$1,0)-1,COUNTA(OFFSET(PARAMETRES!$C$1,1,MATCH($K$129,PARAMETRES!$C$1:$F$1,0)-1,1048575,1)),1)</xm:f>
          </x14:formula1>
          <xm:sqref>L129</xm:sqref>
        </x14:dataValidation>
        <x14:dataValidation type="list" allowBlank="1" showInputMessage="1" showErrorMessage="1" xr:uid="{00000000-0002-0000-0200-00007E000000}">
          <x14:formula1>
            <xm:f>OFFSET(PARAMETRES!$C$1,1,MATCH($K$130,PARAMETRES!$C$1:$F$1,0)-1,COUNTA(OFFSET(PARAMETRES!$C$1,1,MATCH($K$130,PARAMETRES!$C$1:$F$1,0)-1,1048575,1)),1)</xm:f>
          </x14:formula1>
          <xm:sqref>L130</xm:sqref>
        </x14:dataValidation>
        <x14:dataValidation type="list" allowBlank="1" showInputMessage="1" showErrorMessage="1" xr:uid="{00000000-0002-0000-0200-00007F000000}">
          <x14:formula1>
            <xm:f>OFFSET(PARAMETRES!$C$1,1,MATCH($K$131,PARAMETRES!$C$1:$F$1,0)-1,COUNTA(OFFSET(PARAMETRES!$C$1,1,MATCH($K$131,PARAMETRES!$C$1:$F$1,0)-1,1048575,1)),1)</xm:f>
          </x14:formula1>
          <xm:sqref>L131</xm:sqref>
        </x14:dataValidation>
        <x14:dataValidation type="list" allowBlank="1" showInputMessage="1" showErrorMessage="1" xr:uid="{00000000-0002-0000-0200-000080000000}">
          <x14:formula1>
            <xm:f>OFFSET(PARAMETRES!$C$1,1,MATCH($K$132,PARAMETRES!$C$1:$F$1,0)-1,COUNTA(OFFSET(PARAMETRES!$C$1,1,MATCH($K$132,PARAMETRES!$C$1:$F$1,0)-1,1048575,1)),1)</xm:f>
          </x14:formula1>
          <xm:sqref>L132</xm:sqref>
        </x14:dataValidation>
        <x14:dataValidation type="list" allowBlank="1" showInputMessage="1" showErrorMessage="1" xr:uid="{00000000-0002-0000-0200-000081000000}">
          <x14:formula1>
            <xm:f>OFFSET(PARAMETRES!$C$1,1,MATCH($K$133,PARAMETRES!$C$1:$F$1,0)-1,COUNTA(OFFSET(PARAMETRES!$C$1,1,MATCH($K$133,PARAMETRES!$C$1:$F$1,0)-1,1048575,1)),1)</xm:f>
          </x14:formula1>
          <xm:sqref>L133</xm:sqref>
        </x14:dataValidation>
        <x14:dataValidation type="list" allowBlank="1" showInputMessage="1" showErrorMessage="1" xr:uid="{00000000-0002-0000-0200-000082000000}">
          <x14:formula1>
            <xm:f>OFFSET(PARAMETRES!$C$1,1,MATCH($K$134,PARAMETRES!$C$1:$F$1,0)-1,COUNTA(OFFSET(PARAMETRES!$C$1,1,MATCH($K$134,PARAMETRES!$C$1:$F$1,0)-1,1048575,1)),1)</xm:f>
          </x14:formula1>
          <xm:sqref>L134</xm:sqref>
        </x14:dataValidation>
        <x14:dataValidation type="list" allowBlank="1" showInputMessage="1" showErrorMessage="1" xr:uid="{00000000-0002-0000-0200-000083000000}">
          <x14:formula1>
            <xm:f>OFFSET(PARAMETRES!$C$1,1,MATCH($K$135,PARAMETRES!$C$1:$F$1,0)-1,COUNTA(OFFSET(PARAMETRES!$C$1,1,MATCH($K$135,PARAMETRES!$C$1:$F$1,0)-1,1048575,1)),1)</xm:f>
          </x14:formula1>
          <xm:sqref>L135</xm:sqref>
        </x14:dataValidation>
        <x14:dataValidation type="list" allowBlank="1" showInputMessage="1" showErrorMessage="1" xr:uid="{00000000-0002-0000-0200-000084000000}">
          <x14:formula1>
            <xm:f>OFFSET(PARAMETRES!$C$1,1,MATCH($K$136,PARAMETRES!$C$1:$F$1,0)-1,COUNTA(OFFSET(PARAMETRES!$C$1,1,MATCH($K$136,PARAMETRES!$C$1:$F$1,0)-1,1048575,1)),1)</xm:f>
          </x14:formula1>
          <xm:sqref>L136</xm:sqref>
        </x14:dataValidation>
        <x14:dataValidation type="list" allowBlank="1" showInputMessage="1" showErrorMessage="1" xr:uid="{00000000-0002-0000-0200-000085000000}">
          <x14:formula1>
            <xm:f>OFFSET(PARAMETRES!$C$1,1,MATCH($K$137,PARAMETRES!$C$1:$F$1,0)-1,COUNTA(OFFSET(PARAMETRES!$C$1,1,MATCH($K$137,PARAMETRES!$C$1:$F$1,0)-1,1048575,1)),1)</xm:f>
          </x14:formula1>
          <xm:sqref>L137</xm:sqref>
        </x14:dataValidation>
        <x14:dataValidation type="list" allowBlank="1" showInputMessage="1" showErrorMessage="1" xr:uid="{00000000-0002-0000-0200-000086000000}">
          <x14:formula1>
            <xm:f>OFFSET(PARAMETRES!$C$1,1,MATCH($K$138,PARAMETRES!$C$1:$F$1,0)-1,COUNTA(OFFSET(PARAMETRES!$C$1,1,MATCH($K$138,PARAMETRES!$C$1:$F$1,0)-1,1048575,1)),1)</xm:f>
          </x14:formula1>
          <xm:sqref>L138</xm:sqref>
        </x14:dataValidation>
        <x14:dataValidation type="list" allowBlank="1" showInputMessage="1" showErrorMessage="1" xr:uid="{00000000-0002-0000-0200-000087000000}">
          <x14:formula1>
            <xm:f>OFFSET(PARAMETRES!$C$1,1,MATCH($K$139,PARAMETRES!$C$1:$F$1,0)-1,COUNTA(OFFSET(PARAMETRES!$C$1,1,MATCH($K$139,PARAMETRES!$C$1:$F$1,0)-1,1048575,1)),1)</xm:f>
          </x14:formula1>
          <xm:sqref>L139</xm:sqref>
        </x14:dataValidation>
        <x14:dataValidation type="list" allowBlank="1" showInputMessage="1" showErrorMessage="1" xr:uid="{00000000-0002-0000-0200-000088000000}">
          <x14:formula1>
            <xm:f>OFFSET(PARAMETRES!$C$1,1,MATCH($K$140,PARAMETRES!$C$1:$F$1,0)-1,COUNTA(OFFSET(PARAMETRES!$C$1,1,MATCH($K$140,PARAMETRES!$C$1:$F$1,0)-1,1048575,1)),1)</xm:f>
          </x14:formula1>
          <xm:sqref>L140</xm:sqref>
        </x14:dataValidation>
        <x14:dataValidation type="list" allowBlank="1" showInputMessage="1" showErrorMessage="1" xr:uid="{00000000-0002-0000-0200-000089000000}">
          <x14:formula1>
            <xm:f>OFFSET(PARAMETRES!$C$1,1,MATCH($K$141,PARAMETRES!$C$1:$F$1,0)-1,COUNTA(OFFSET(PARAMETRES!$C$1,1,MATCH($K$141,PARAMETRES!$C$1:$F$1,0)-1,1048575,1)),1)</xm:f>
          </x14:formula1>
          <xm:sqref>L141</xm:sqref>
        </x14:dataValidation>
        <x14:dataValidation type="list" allowBlank="1" showInputMessage="1" showErrorMessage="1" xr:uid="{00000000-0002-0000-0200-00008A000000}">
          <x14:formula1>
            <xm:f>OFFSET(PARAMETRES!$C$1,1,MATCH($K$142,PARAMETRES!$C$1:$F$1,0)-1,COUNTA(OFFSET(PARAMETRES!$C$1,1,MATCH($K$142,PARAMETRES!$C$1:$F$1,0)-1,1048575,1)),1)</xm:f>
          </x14:formula1>
          <xm:sqref>L142</xm:sqref>
        </x14:dataValidation>
        <x14:dataValidation type="list" allowBlank="1" showInputMessage="1" showErrorMessage="1" xr:uid="{00000000-0002-0000-0200-00008B000000}">
          <x14:formula1>
            <xm:f>OFFSET(PARAMETRES!$C$1,1,MATCH($K$143,PARAMETRES!$C$1:$F$1,0)-1,COUNTA(OFFSET(PARAMETRES!$C$1,1,MATCH($K$143,PARAMETRES!$C$1:$F$1,0)-1,1048575,1)),1)</xm:f>
          </x14:formula1>
          <xm:sqref>L143</xm:sqref>
        </x14:dataValidation>
        <x14:dataValidation type="list" allowBlank="1" showInputMessage="1" showErrorMessage="1" xr:uid="{00000000-0002-0000-0200-00008C000000}">
          <x14:formula1>
            <xm:f>OFFSET(PARAMETRES!$C$1,1,MATCH($K$144,PARAMETRES!$C$1:$F$1,0)-1,COUNTA(OFFSET(PARAMETRES!$C$1,1,MATCH($K$144,PARAMETRES!$C$1:$F$1,0)-1,1048575,1)),1)</xm:f>
          </x14:formula1>
          <xm:sqref>L144</xm:sqref>
        </x14:dataValidation>
        <x14:dataValidation type="list" allowBlank="1" showInputMessage="1" showErrorMessage="1" xr:uid="{00000000-0002-0000-0200-00008D000000}">
          <x14:formula1>
            <xm:f>OFFSET(PARAMETRES!$C$1,1,MATCH($K$145,PARAMETRES!$C$1:$F$1,0)-1,COUNTA(OFFSET(PARAMETRES!$C$1,1,MATCH($K$145,PARAMETRES!$C$1:$F$1,0)-1,1048575,1)),1)</xm:f>
          </x14:formula1>
          <xm:sqref>L145</xm:sqref>
        </x14:dataValidation>
        <x14:dataValidation type="list" allowBlank="1" showInputMessage="1" showErrorMessage="1" xr:uid="{00000000-0002-0000-0200-00008E000000}">
          <x14:formula1>
            <xm:f>OFFSET(PARAMETRES!$C$1,1,MATCH($K$146,PARAMETRES!$C$1:$F$1,0)-1,COUNTA(OFFSET(PARAMETRES!$C$1,1,MATCH($K$146,PARAMETRES!$C$1:$F$1,0)-1,1048575,1)),1)</xm:f>
          </x14:formula1>
          <xm:sqref>L146</xm:sqref>
        </x14:dataValidation>
        <x14:dataValidation type="list" allowBlank="1" showInputMessage="1" showErrorMessage="1" xr:uid="{00000000-0002-0000-0200-00008F000000}">
          <x14:formula1>
            <xm:f>OFFSET(PARAMETRES!$C$1,1,MATCH($K$147,PARAMETRES!$C$1:$F$1,0)-1,COUNTA(OFFSET(PARAMETRES!$C$1,1,MATCH($K$147,PARAMETRES!$C$1:$F$1,0)-1,1048575,1)),1)</xm:f>
          </x14:formula1>
          <xm:sqref>L147</xm:sqref>
        </x14:dataValidation>
        <x14:dataValidation type="list" allowBlank="1" showInputMessage="1" showErrorMessage="1" xr:uid="{00000000-0002-0000-0200-000090000000}">
          <x14:formula1>
            <xm:f>OFFSET(PARAMETRES!$C$1,1,MATCH($K$148,PARAMETRES!$C$1:$F$1,0)-1,COUNTA(OFFSET(PARAMETRES!$C$1,1,MATCH($K$148,PARAMETRES!$C$1:$F$1,0)-1,1048575,1)),1)</xm:f>
          </x14:formula1>
          <xm:sqref>L148</xm:sqref>
        </x14:dataValidation>
        <x14:dataValidation type="list" allowBlank="1" showInputMessage="1" showErrorMessage="1" xr:uid="{00000000-0002-0000-0200-000091000000}">
          <x14:formula1>
            <xm:f>OFFSET(PARAMETRES!$C$1,1,MATCH($K$149,PARAMETRES!$C$1:$F$1,0)-1,COUNTA(OFFSET(PARAMETRES!$C$1,1,MATCH($K$149,PARAMETRES!$C$1:$F$1,0)-1,1048575,1)),1)</xm:f>
          </x14:formula1>
          <xm:sqref>L149</xm:sqref>
        </x14:dataValidation>
        <x14:dataValidation type="list" allowBlank="1" showInputMessage="1" showErrorMessage="1" xr:uid="{00000000-0002-0000-0200-000092000000}">
          <x14:formula1>
            <xm:f>OFFSET(PARAMETRES!$C$1,1,MATCH($K$150,PARAMETRES!$C$1:$F$1,0)-1,COUNTA(OFFSET(PARAMETRES!$C$1,1,MATCH($K$150,PARAMETRES!$C$1:$F$1,0)-1,1048575,1)),1)</xm:f>
          </x14:formula1>
          <xm:sqref>L150</xm:sqref>
        </x14:dataValidation>
        <x14:dataValidation type="list" allowBlank="1" showInputMessage="1" showErrorMessage="1" xr:uid="{00000000-0002-0000-0200-000093000000}">
          <x14:formula1>
            <xm:f>OFFSET(PARAMETRES!$C$1,1,MATCH($K$151,PARAMETRES!$C$1:$F$1,0)-1,COUNTA(OFFSET(PARAMETRES!$C$1,1,MATCH($K$151,PARAMETRES!$C$1:$F$1,0)-1,1048575,1)),1)</xm:f>
          </x14:formula1>
          <xm:sqref>L151</xm:sqref>
        </x14:dataValidation>
        <x14:dataValidation type="list" allowBlank="1" showInputMessage="1" showErrorMessage="1" xr:uid="{00000000-0002-0000-0200-000094000000}">
          <x14:formula1>
            <xm:f>OFFSET(PARAMETRES!$C$1,1,MATCH($K$152,PARAMETRES!$C$1:$F$1,0)-1,COUNTA(OFFSET(PARAMETRES!$C$1,1,MATCH($K$152,PARAMETRES!$C$1:$F$1,0)-1,1048575,1)),1)</xm:f>
          </x14:formula1>
          <xm:sqref>L152</xm:sqref>
        </x14:dataValidation>
        <x14:dataValidation type="list" allowBlank="1" showInputMessage="1" showErrorMessage="1" xr:uid="{00000000-0002-0000-0200-000095000000}">
          <x14:formula1>
            <xm:f>OFFSET(PARAMETRES!$C$1,1,MATCH($K$153,PARAMETRES!$C$1:$F$1,0)-1,COUNTA(OFFSET(PARAMETRES!$C$1,1,MATCH($K$153,PARAMETRES!$C$1:$F$1,0)-1,1048575,1)),1)</xm:f>
          </x14:formula1>
          <xm:sqref>L153</xm:sqref>
        </x14:dataValidation>
        <x14:dataValidation type="list" allowBlank="1" showInputMessage="1" showErrorMessage="1" xr:uid="{00000000-0002-0000-0200-000096000000}">
          <x14:formula1>
            <xm:f>OFFSET(PARAMETRES!$C$1,1,MATCH($K$154,PARAMETRES!$C$1:$F$1,0)-1,COUNTA(OFFSET(PARAMETRES!$C$1,1,MATCH($K$154,PARAMETRES!$C$1:$F$1,0)-1,1048575,1)),1)</xm:f>
          </x14:formula1>
          <xm:sqref>L154</xm:sqref>
        </x14:dataValidation>
        <x14:dataValidation type="list" allowBlank="1" showInputMessage="1" showErrorMessage="1" xr:uid="{00000000-0002-0000-0200-000097000000}">
          <x14:formula1>
            <xm:f>OFFSET(PARAMETRES!$C$1,1,MATCH($K$155,PARAMETRES!$C$1:$F$1,0)-1,COUNTA(OFFSET(PARAMETRES!$C$1,1,MATCH($K$155,PARAMETRES!$C$1:$F$1,0)-1,1048575,1)),1)</xm:f>
          </x14:formula1>
          <xm:sqref>L155</xm:sqref>
        </x14:dataValidation>
        <x14:dataValidation type="list" allowBlank="1" showInputMessage="1" showErrorMessage="1" xr:uid="{00000000-0002-0000-0200-000098000000}">
          <x14:formula1>
            <xm:f>OFFSET(PARAMETRES!$C$1,1,MATCH($K$156,PARAMETRES!$C$1:$F$1,0)-1,COUNTA(OFFSET(PARAMETRES!$C$1,1,MATCH($K$156,PARAMETRES!$C$1:$F$1,0)-1,1048575,1)),1)</xm:f>
          </x14:formula1>
          <xm:sqref>L156</xm:sqref>
        </x14:dataValidation>
        <x14:dataValidation type="list" allowBlank="1" showInputMessage="1" showErrorMessage="1" xr:uid="{00000000-0002-0000-0200-000099000000}">
          <x14:formula1>
            <xm:f>OFFSET(PARAMETRES!$C$1,1,MATCH($K$157,PARAMETRES!$C$1:$F$1,0)-1,COUNTA(OFFSET(PARAMETRES!$C$1,1,MATCH($K$157,PARAMETRES!$C$1:$F$1,0)-1,1048575,1)),1)</xm:f>
          </x14:formula1>
          <xm:sqref>L157</xm:sqref>
        </x14:dataValidation>
        <x14:dataValidation type="list" allowBlank="1" showInputMessage="1" showErrorMessage="1" xr:uid="{00000000-0002-0000-0200-00009A000000}">
          <x14:formula1>
            <xm:f>OFFSET(PARAMETRES!$C$1,1,MATCH($K$158,PARAMETRES!$C$1:$F$1,0)-1,COUNTA(OFFSET(PARAMETRES!$C$1,1,MATCH($K$158,PARAMETRES!$C$1:$F$1,0)-1,1048575,1)),1)</xm:f>
          </x14:formula1>
          <xm:sqref>L158</xm:sqref>
        </x14:dataValidation>
        <x14:dataValidation type="list" allowBlank="1" showInputMessage="1" showErrorMessage="1" xr:uid="{00000000-0002-0000-0200-00009B000000}">
          <x14:formula1>
            <xm:f>OFFSET(PARAMETRES!$C$1,1,MATCH($K$159,PARAMETRES!$C$1:$F$1,0)-1,COUNTA(OFFSET(PARAMETRES!$C$1,1,MATCH($K$159,PARAMETRES!$C$1:$F$1,0)-1,1048575,1)),1)</xm:f>
          </x14:formula1>
          <xm:sqref>L159</xm:sqref>
        </x14:dataValidation>
        <x14:dataValidation type="list" allowBlank="1" showInputMessage="1" showErrorMessage="1" xr:uid="{00000000-0002-0000-0200-00009C000000}">
          <x14:formula1>
            <xm:f>OFFSET(PARAMETRES!$C$1,1,MATCH($K$160,PARAMETRES!$C$1:$F$1,0)-1,COUNTA(OFFSET(PARAMETRES!$C$1,1,MATCH($K$160,PARAMETRES!$C$1:$F$1,0)-1,1048575,1)),1)</xm:f>
          </x14:formula1>
          <xm:sqref>L160</xm:sqref>
        </x14:dataValidation>
        <x14:dataValidation type="list" allowBlank="1" showInputMessage="1" showErrorMessage="1" xr:uid="{00000000-0002-0000-0200-00009D000000}">
          <x14:formula1>
            <xm:f>OFFSET(PARAMETRES!$C$1,1,MATCH($K$161,PARAMETRES!$C$1:$F$1,0)-1,COUNTA(OFFSET(PARAMETRES!$C$1,1,MATCH($K$161,PARAMETRES!$C$1:$F$1,0)-1,1048575,1)),1)</xm:f>
          </x14:formula1>
          <xm:sqref>L161</xm:sqref>
        </x14:dataValidation>
        <x14:dataValidation type="list" allowBlank="1" showInputMessage="1" showErrorMessage="1" xr:uid="{00000000-0002-0000-0200-00009E000000}">
          <x14:formula1>
            <xm:f>OFFSET(PARAMETRES!$C$1,1,MATCH($K$162,PARAMETRES!$C$1:$F$1,0)-1,COUNTA(OFFSET(PARAMETRES!$C$1,1,MATCH($K$162,PARAMETRES!$C$1:$F$1,0)-1,1048575,1)),1)</xm:f>
          </x14:formula1>
          <xm:sqref>L162</xm:sqref>
        </x14:dataValidation>
        <x14:dataValidation type="list" allowBlank="1" showInputMessage="1" showErrorMessage="1" xr:uid="{00000000-0002-0000-0200-00009F000000}">
          <x14:formula1>
            <xm:f>OFFSET(PARAMETRES!$C$1,1,MATCH($K$163,PARAMETRES!$C$1:$F$1,0)-1,COUNTA(OFFSET(PARAMETRES!$C$1,1,MATCH($K$163,PARAMETRES!$C$1:$F$1,0)-1,1048575,1)),1)</xm:f>
          </x14:formula1>
          <xm:sqref>L163</xm:sqref>
        </x14:dataValidation>
        <x14:dataValidation type="list" allowBlank="1" showInputMessage="1" showErrorMessage="1" xr:uid="{00000000-0002-0000-0200-0000A0000000}">
          <x14:formula1>
            <xm:f>OFFSET(PARAMETRES!$C$1,1,MATCH($K$164,PARAMETRES!$C$1:$F$1,0)-1,COUNTA(OFFSET(PARAMETRES!$C$1,1,MATCH($K$164,PARAMETRES!$C$1:$F$1,0)-1,1048575,1)),1)</xm:f>
          </x14:formula1>
          <xm:sqref>L164</xm:sqref>
        </x14:dataValidation>
        <x14:dataValidation type="list" allowBlank="1" showInputMessage="1" showErrorMessage="1" xr:uid="{00000000-0002-0000-0200-0000A1000000}">
          <x14:formula1>
            <xm:f>OFFSET(PARAMETRES!$C$1,1,MATCH($K$165,PARAMETRES!$C$1:$F$1,0)-1,COUNTA(OFFSET(PARAMETRES!$C$1,1,MATCH($K$165,PARAMETRES!$C$1:$F$1,0)-1,1048575,1)),1)</xm:f>
          </x14:formula1>
          <xm:sqref>L165</xm:sqref>
        </x14:dataValidation>
        <x14:dataValidation type="list" allowBlank="1" showInputMessage="1" showErrorMessage="1" xr:uid="{00000000-0002-0000-0200-0000A2000000}">
          <x14:formula1>
            <xm:f>OFFSET(PARAMETRES!$C$1,1,MATCH($K$166,PARAMETRES!$C$1:$F$1,0)-1,COUNTA(OFFSET(PARAMETRES!$C$1,1,MATCH($K$166,PARAMETRES!$C$1:$F$1,0)-1,1048575,1)),1)</xm:f>
          </x14:formula1>
          <xm:sqref>L166</xm:sqref>
        </x14:dataValidation>
        <x14:dataValidation type="list" allowBlank="1" showInputMessage="1" showErrorMessage="1" xr:uid="{00000000-0002-0000-0200-0000A3000000}">
          <x14:formula1>
            <xm:f>OFFSET(PARAMETRES!$C$1,1,MATCH($K$167,PARAMETRES!$C$1:$F$1,0)-1,COUNTA(OFFSET(PARAMETRES!$C$1,1,MATCH($K$167,PARAMETRES!$C$1:$F$1,0)-1,1048575,1)),1)</xm:f>
          </x14:formula1>
          <xm:sqref>L167</xm:sqref>
        </x14:dataValidation>
        <x14:dataValidation type="list" allowBlank="1" showInputMessage="1" showErrorMessage="1" xr:uid="{00000000-0002-0000-0200-0000A4000000}">
          <x14:formula1>
            <xm:f>OFFSET(PARAMETRES!$C$1,1,MATCH($K$168,PARAMETRES!$C$1:$F$1,0)-1,COUNTA(OFFSET(PARAMETRES!$C$1,1,MATCH($K$168,PARAMETRES!$C$1:$F$1,0)-1,1048575,1)),1)</xm:f>
          </x14:formula1>
          <xm:sqref>L168</xm:sqref>
        </x14:dataValidation>
        <x14:dataValidation type="list" allowBlank="1" showInputMessage="1" showErrorMessage="1" xr:uid="{00000000-0002-0000-0200-0000A5000000}">
          <x14:formula1>
            <xm:f>OFFSET(PARAMETRES!$C$1,1,MATCH($K$169,PARAMETRES!$C$1:$F$1,0)-1,COUNTA(OFFSET(PARAMETRES!$C$1,1,MATCH($K$169,PARAMETRES!$C$1:$F$1,0)-1,1048575,1)),1)</xm:f>
          </x14:formula1>
          <xm:sqref>L169</xm:sqref>
        </x14:dataValidation>
        <x14:dataValidation type="list" allowBlank="1" showInputMessage="1" showErrorMessage="1" xr:uid="{00000000-0002-0000-0200-0000A6000000}">
          <x14:formula1>
            <xm:f>OFFSET(PARAMETRES!$C$1,1,MATCH($K$170,PARAMETRES!$C$1:$F$1,0)-1,COUNTA(OFFSET(PARAMETRES!$C$1,1,MATCH($K$170,PARAMETRES!$C$1:$F$1,0)-1,1048575,1)),1)</xm:f>
          </x14:formula1>
          <xm:sqref>L170</xm:sqref>
        </x14:dataValidation>
        <x14:dataValidation type="list" allowBlank="1" showInputMessage="1" showErrorMessage="1" xr:uid="{00000000-0002-0000-0200-0000A7000000}">
          <x14:formula1>
            <xm:f>OFFSET(PARAMETRES!$C$1,1,MATCH($K$171,PARAMETRES!$C$1:$F$1,0)-1,COUNTA(OFFSET(PARAMETRES!$C$1,1,MATCH($K$171,PARAMETRES!$C$1:$F$1,0)-1,1048575,1)),1)</xm:f>
          </x14:formula1>
          <xm:sqref>L171</xm:sqref>
        </x14:dataValidation>
        <x14:dataValidation type="list" allowBlank="1" showInputMessage="1" showErrorMessage="1" xr:uid="{00000000-0002-0000-0200-0000A8000000}">
          <x14:formula1>
            <xm:f>OFFSET(PARAMETRES!$C$1,1,MATCH($K$172,PARAMETRES!$C$1:$F$1,0)-1,COUNTA(OFFSET(PARAMETRES!$C$1,1,MATCH($K$172,PARAMETRES!$C$1:$F$1,0)-1,1048575,1)),1)</xm:f>
          </x14:formula1>
          <xm:sqref>L172</xm:sqref>
        </x14:dataValidation>
        <x14:dataValidation type="list" allowBlank="1" showInputMessage="1" showErrorMessage="1" xr:uid="{00000000-0002-0000-0200-0000A9000000}">
          <x14:formula1>
            <xm:f>OFFSET(PARAMETRES!$C$1,1,MATCH($K$173,PARAMETRES!$C$1:$F$1,0)-1,COUNTA(OFFSET(PARAMETRES!$C$1,1,MATCH($K$173,PARAMETRES!$C$1:$F$1,0)-1,1048575,1)),1)</xm:f>
          </x14:formula1>
          <xm:sqref>L173</xm:sqref>
        </x14:dataValidation>
        <x14:dataValidation type="list" allowBlank="1" showInputMessage="1" showErrorMessage="1" xr:uid="{00000000-0002-0000-0200-0000AA000000}">
          <x14:formula1>
            <xm:f>OFFSET(PARAMETRES!$C$1,1,MATCH($K$174,PARAMETRES!$C$1:$F$1,0)-1,COUNTA(OFFSET(PARAMETRES!$C$1,1,MATCH($K$174,PARAMETRES!$C$1:$F$1,0)-1,1048575,1)),1)</xm:f>
          </x14:formula1>
          <xm:sqref>L174</xm:sqref>
        </x14:dataValidation>
        <x14:dataValidation type="list" allowBlank="1" showInputMessage="1" showErrorMessage="1" xr:uid="{00000000-0002-0000-0200-0000AB000000}">
          <x14:formula1>
            <xm:f>OFFSET(PARAMETRES!$C$1,1,MATCH($K$175,PARAMETRES!$C$1:$F$1,0)-1,COUNTA(OFFSET(PARAMETRES!$C$1,1,MATCH($K$175,PARAMETRES!$C$1:$F$1,0)-1,1048575,1)),1)</xm:f>
          </x14:formula1>
          <xm:sqref>L175</xm:sqref>
        </x14:dataValidation>
        <x14:dataValidation type="list" allowBlank="1" showInputMessage="1" showErrorMessage="1" xr:uid="{00000000-0002-0000-0200-0000AC000000}">
          <x14:formula1>
            <xm:f>OFFSET(PARAMETRES!$C$1,1,MATCH($K$176,PARAMETRES!$C$1:$F$1,0)-1,COUNTA(OFFSET(PARAMETRES!$C$1,1,MATCH($K$176,PARAMETRES!$C$1:$F$1,0)-1,1048575,1)),1)</xm:f>
          </x14:formula1>
          <xm:sqref>L176</xm:sqref>
        </x14:dataValidation>
        <x14:dataValidation type="list" allowBlank="1" showInputMessage="1" showErrorMessage="1" xr:uid="{00000000-0002-0000-0200-0000AD000000}">
          <x14:formula1>
            <xm:f>OFFSET(PARAMETRES!$C$1,1,MATCH($K$177,PARAMETRES!$C$1:$F$1,0)-1,COUNTA(OFFSET(PARAMETRES!$C$1,1,MATCH($K$177,PARAMETRES!$C$1:$F$1,0)-1,1048575,1)),1)</xm:f>
          </x14:formula1>
          <xm:sqref>L177</xm:sqref>
        </x14:dataValidation>
        <x14:dataValidation type="list" allowBlank="1" showInputMessage="1" showErrorMessage="1" xr:uid="{00000000-0002-0000-0200-0000AE000000}">
          <x14:formula1>
            <xm:f>OFFSET(PARAMETRES!$C$1,1,MATCH($K$178,PARAMETRES!$C$1:$F$1,0)-1,COUNTA(OFFSET(PARAMETRES!$C$1,1,MATCH($K$178,PARAMETRES!$C$1:$F$1,0)-1,1048575,1)),1)</xm:f>
          </x14:formula1>
          <xm:sqref>L178</xm:sqref>
        </x14:dataValidation>
        <x14:dataValidation type="list" allowBlank="1" showInputMessage="1" showErrorMessage="1" xr:uid="{00000000-0002-0000-0200-0000AF000000}">
          <x14:formula1>
            <xm:f>OFFSET(PARAMETRES!$C$1,1,MATCH($K$179,PARAMETRES!$C$1:$F$1,0)-1,COUNTA(OFFSET(PARAMETRES!$C$1,1,MATCH($K$179,PARAMETRES!$C$1:$F$1,0)-1,1048575,1)),1)</xm:f>
          </x14:formula1>
          <xm:sqref>L179</xm:sqref>
        </x14:dataValidation>
        <x14:dataValidation type="list" allowBlank="1" showInputMessage="1" showErrorMessage="1" xr:uid="{00000000-0002-0000-0200-0000B0000000}">
          <x14:formula1>
            <xm:f>OFFSET(PARAMETRES!$C$1,1,MATCH($K$180,PARAMETRES!$C$1:$F$1,0)-1,COUNTA(OFFSET(PARAMETRES!$C$1,1,MATCH($K$180,PARAMETRES!$C$1:$F$1,0)-1,1048575,1)),1)</xm:f>
          </x14:formula1>
          <xm:sqref>L180</xm:sqref>
        </x14:dataValidation>
        <x14:dataValidation type="list" allowBlank="1" showInputMessage="1" showErrorMessage="1" xr:uid="{00000000-0002-0000-0200-0000B1000000}">
          <x14:formula1>
            <xm:f>OFFSET(PARAMETRES!$C$1,1,MATCH($K$181,PARAMETRES!$C$1:$F$1,0)-1,COUNTA(OFFSET(PARAMETRES!$C$1,1,MATCH($K$181,PARAMETRES!$C$1:$F$1,0)-1,1048575,1)),1)</xm:f>
          </x14:formula1>
          <xm:sqref>L181</xm:sqref>
        </x14:dataValidation>
        <x14:dataValidation type="list" allowBlank="1" showInputMessage="1" showErrorMessage="1" xr:uid="{00000000-0002-0000-0200-0000B2000000}">
          <x14:formula1>
            <xm:f>OFFSET(PARAMETRES!$C$1,1,MATCH($K$182,PARAMETRES!$C$1:$F$1,0)-1,COUNTA(OFFSET(PARAMETRES!$C$1,1,MATCH($K$182,PARAMETRES!$C$1:$F$1,0)-1,1048575,1)),1)</xm:f>
          </x14:formula1>
          <xm:sqref>L182</xm:sqref>
        </x14:dataValidation>
        <x14:dataValidation type="list" allowBlank="1" showInputMessage="1" showErrorMessage="1" xr:uid="{00000000-0002-0000-0200-0000B3000000}">
          <x14:formula1>
            <xm:f>OFFSET(PARAMETRES!$C$1,1,MATCH($K$183,PARAMETRES!$C$1:$F$1,0)-1,COUNTA(OFFSET(PARAMETRES!$C$1,1,MATCH($K$183,PARAMETRES!$C$1:$F$1,0)-1,1048575,1)),1)</xm:f>
          </x14:formula1>
          <xm:sqref>L183</xm:sqref>
        </x14:dataValidation>
        <x14:dataValidation type="list" allowBlank="1" showInputMessage="1" showErrorMessage="1" xr:uid="{00000000-0002-0000-0200-0000B4000000}">
          <x14:formula1>
            <xm:f>OFFSET(PARAMETRES!$C$1,1,MATCH($K$184,PARAMETRES!$C$1:$F$1,0)-1,COUNTA(OFFSET(PARAMETRES!$C$1,1,MATCH($K$184,PARAMETRES!$C$1:$F$1,0)-1,1048575,1)),1)</xm:f>
          </x14:formula1>
          <xm:sqref>L184</xm:sqref>
        </x14:dataValidation>
        <x14:dataValidation type="list" allowBlank="1" showInputMessage="1" showErrorMessage="1" xr:uid="{00000000-0002-0000-0200-0000B5000000}">
          <x14:formula1>
            <xm:f>OFFSET(PARAMETRES!$C$1,1,MATCH($K$185,PARAMETRES!$C$1:$F$1,0)-1,COUNTA(OFFSET(PARAMETRES!$C$1,1,MATCH($K$185,PARAMETRES!$C$1:$F$1,0)-1,1048575,1)),1)</xm:f>
          </x14:formula1>
          <xm:sqref>L185</xm:sqref>
        </x14:dataValidation>
        <x14:dataValidation type="list" allowBlank="1" showInputMessage="1" showErrorMessage="1" xr:uid="{00000000-0002-0000-0200-0000B6000000}">
          <x14:formula1>
            <xm:f>OFFSET(PARAMETRES!$C$1,1,MATCH($K$186,PARAMETRES!$C$1:$F$1,0)-1,COUNTA(OFFSET(PARAMETRES!$C$1,1,MATCH($K$186,PARAMETRES!$C$1:$F$1,0)-1,1048575,1)),1)</xm:f>
          </x14:formula1>
          <xm:sqref>L186</xm:sqref>
        </x14:dataValidation>
        <x14:dataValidation type="list" allowBlank="1" showInputMessage="1" showErrorMessage="1" xr:uid="{00000000-0002-0000-0200-0000B7000000}">
          <x14:formula1>
            <xm:f>OFFSET(PARAMETRES!$C$1,1,MATCH($K$187,PARAMETRES!$C$1:$F$1,0)-1,COUNTA(OFFSET(PARAMETRES!$C$1,1,MATCH($K$187,PARAMETRES!$C$1:$F$1,0)-1,1048575,1)),1)</xm:f>
          </x14:formula1>
          <xm:sqref>L187</xm:sqref>
        </x14:dataValidation>
        <x14:dataValidation type="list" allowBlank="1" showInputMessage="1" showErrorMessage="1" xr:uid="{00000000-0002-0000-0200-0000B8000000}">
          <x14:formula1>
            <xm:f>OFFSET(PARAMETRES!$C$1,1,MATCH($K$188,PARAMETRES!$C$1:$F$1,0)-1,COUNTA(OFFSET(PARAMETRES!$C$1,1,MATCH($K$188,PARAMETRES!$C$1:$F$1,0)-1,1048575,1)),1)</xm:f>
          </x14:formula1>
          <xm:sqref>L188</xm:sqref>
        </x14:dataValidation>
        <x14:dataValidation type="list" allowBlank="1" showInputMessage="1" showErrorMessage="1" xr:uid="{00000000-0002-0000-0200-0000B9000000}">
          <x14:formula1>
            <xm:f>OFFSET(PARAMETRES!$C$1,1,MATCH($K$189,PARAMETRES!$C$1:$F$1,0)-1,COUNTA(OFFSET(PARAMETRES!$C$1,1,MATCH($K$189,PARAMETRES!$C$1:$F$1,0)-1,1048575,1)),1)</xm:f>
          </x14:formula1>
          <xm:sqref>L189</xm:sqref>
        </x14:dataValidation>
        <x14:dataValidation type="list" allowBlank="1" showInputMessage="1" showErrorMessage="1" xr:uid="{00000000-0002-0000-0200-0000BA000000}">
          <x14:formula1>
            <xm:f>OFFSET(PARAMETRES!$C$1,1,MATCH($K$190,PARAMETRES!$C$1:$F$1,0)-1,COUNTA(OFFSET(PARAMETRES!$C$1,1,MATCH($K$190,PARAMETRES!$C$1:$F$1,0)-1,1048575,1)),1)</xm:f>
          </x14:formula1>
          <xm:sqref>L190</xm:sqref>
        </x14:dataValidation>
        <x14:dataValidation type="list" allowBlank="1" showInputMessage="1" showErrorMessage="1" xr:uid="{00000000-0002-0000-0200-0000BB000000}">
          <x14:formula1>
            <xm:f>OFFSET(PARAMETRES!$C$1,1,MATCH($K$191,PARAMETRES!$C$1:$F$1,0)-1,COUNTA(OFFSET(PARAMETRES!$C$1,1,MATCH($K$191,PARAMETRES!$C$1:$F$1,0)-1,1048575,1)),1)</xm:f>
          </x14:formula1>
          <xm:sqref>L191</xm:sqref>
        </x14:dataValidation>
        <x14:dataValidation type="list" allowBlank="1" showInputMessage="1" showErrorMessage="1" xr:uid="{00000000-0002-0000-0200-0000BC000000}">
          <x14:formula1>
            <xm:f>OFFSET(PARAMETRES!$C$1,1,MATCH($K$192,PARAMETRES!$C$1:$F$1,0)-1,COUNTA(OFFSET(PARAMETRES!$C$1,1,MATCH($K$192,PARAMETRES!$C$1:$F$1,0)-1,1048575,1)),1)</xm:f>
          </x14:formula1>
          <xm:sqref>L192</xm:sqref>
        </x14:dataValidation>
        <x14:dataValidation type="list" allowBlank="1" showInputMessage="1" showErrorMessage="1" xr:uid="{00000000-0002-0000-0200-0000BD000000}">
          <x14:formula1>
            <xm:f>OFFSET(PARAMETRES!$C$1,1,MATCH($K$193,PARAMETRES!$C$1:$F$1,0)-1,COUNTA(OFFSET(PARAMETRES!$C$1,1,MATCH($K$193,PARAMETRES!$C$1:$F$1,0)-1,1048575,1)),1)</xm:f>
          </x14:formula1>
          <xm:sqref>L193</xm:sqref>
        </x14:dataValidation>
        <x14:dataValidation type="list" allowBlank="1" showInputMessage="1" showErrorMessage="1" xr:uid="{00000000-0002-0000-0200-0000BE000000}">
          <x14:formula1>
            <xm:f>OFFSET(PARAMETRES!$C$1,1,MATCH($K$194,PARAMETRES!$C$1:$F$1,0)-1,COUNTA(OFFSET(PARAMETRES!$C$1,1,MATCH($K$194,PARAMETRES!$C$1:$F$1,0)-1,1048575,1)),1)</xm:f>
          </x14:formula1>
          <xm:sqref>L194</xm:sqref>
        </x14:dataValidation>
        <x14:dataValidation type="list" allowBlank="1" showInputMessage="1" showErrorMessage="1" xr:uid="{00000000-0002-0000-0200-0000BF000000}">
          <x14:formula1>
            <xm:f>OFFSET(PARAMETRES!$C$1,1,MATCH($K$195,PARAMETRES!$C$1:$F$1,0)-1,COUNTA(OFFSET(PARAMETRES!$C$1,1,MATCH($K$195,PARAMETRES!$C$1:$F$1,0)-1,1048575,1)),1)</xm:f>
          </x14:formula1>
          <xm:sqref>L195</xm:sqref>
        </x14:dataValidation>
        <x14:dataValidation type="list" allowBlank="1" showInputMessage="1" showErrorMessage="1" xr:uid="{00000000-0002-0000-0200-0000C0000000}">
          <x14:formula1>
            <xm:f>OFFSET(PARAMETRES!$C$1,1,MATCH($K$196,PARAMETRES!$C$1:$F$1,0)-1,COUNTA(OFFSET(PARAMETRES!$C$1,1,MATCH($K$196,PARAMETRES!$C$1:$F$1,0)-1,1048575,1)),1)</xm:f>
          </x14:formula1>
          <xm:sqref>L196</xm:sqref>
        </x14:dataValidation>
        <x14:dataValidation type="list" allowBlank="1" showInputMessage="1" showErrorMessage="1" xr:uid="{00000000-0002-0000-0200-0000C1000000}">
          <x14:formula1>
            <xm:f>OFFSET(PARAMETRES!$C$1,1,MATCH($K$197,PARAMETRES!$C$1:$F$1,0)-1,COUNTA(OFFSET(PARAMETRES!$C$1,1,MATCH($K$197,PARAMETRES!$C$1:$F$1,0)-1,1048575,1)),1)</xm:f>
          </x14:formula1>
          <xm:sqref>L197</xm:sqref>
        </x14:dataValidation>
        <x14:dataValidation type="list" allowBlank="1" showInputMessage="1" showErrorMessage="1" xr:uid="{00000000-0002-0000-0200-0000C2000000}">
          <x14:formula1>
            <xm:f>OFFSET(PARAMETRES!$C$1,1,MATCH($K$198,PARAMETRES!$C$1:$F$1,0)-1,COUNTA(OFFSET(PARAMETRES!$C$1,1,MATCH($K$198,PARAMETRES!$C$1:$F$1,0)-1,1048575,1)),1)</xm:f>
          </x14:formula1>
          <xm:sqref>L198</xm:sqref>
        </x14:dataValidation>
        <x14:dataValidation type="list" allowBlank="1" showInputMessage="1" showErrorMessage="1" xr:uid="{00000000-0002-0000-0200-0000C3000000}">
          <x14:formula1>
            <xm:f>OFFSET(PARAMETRES!$C$1,1,MATCH($K$199,PARAMETRES!$C$1:$F$1,0)-1,COUNTA(OFFSET(PARAMETRES!$C$1,1,MATCH($K$199,PARAMETRES!$C$1:$F$1,0)-1,1048575,1)),1)</xm:f>
          </x14:formula1>
          <xm:sqref>L199</xm:sqref>
        </x14:dataValidation>
        <x14:dataValidation type="list" allowBlank="1" showInputMessage="1" showErrorMessage="1" xr:uid="{00000000-0002-0000-0200-0000C4000000}">
          <x14:formula1>
            <xm:f>OFFSET(PARAMETRES!$C$1,1,MATCH($K$200,PARAMETRES!$C$1:$F$1,0)-1,COUNTA(OFFSET(PARAMETRES!$C$1,1,MATCH($K$200,PARAMETRES!$C$1:$F$1,0)-1,1048575,1)),1)</xm:f>
          </x14:formula1>
          <xm:sqref>L200</xm:sqref>
        </x14:dataValidation>
        <x14:dataValidation type="list" allowBlank="1" showInputMessage="1" showErrorMessage="1" xr:uid="{00000000-0002-0000-0200-0000C5000000}">
          <x14:formula1>
            <xm:f>OFFSET(PARAMETRES!$C$1,1,MATCH($K$201,PARAMETRES!$C$1:$F$1,0)-1,COUNTA(OFFSET(PARAMETRES!$C$1,1,MATCH($K$201,PARAMETRES!$C$1:$F$1,0)-1,1048575,1)),1)</xm:f>
          </x14:formula1>
          <xm:sqref>L201</xm:sqref>
        </x14:dataValidation>
        <x14:dataValidation type="list" allowBlank="1" showInputMessage="1" showErrorMessage="1" xr:uid="{00000000-0002-0000-0200-0000C6000000}">
          <x14:formula1>
            <xm:f>OFFSET(PARAMETRES!$C$1,1,MATCH($K$202,PARAMETRES!$C$1:$F$1,0)-1,COUNTA(OFFSET(PARAMETRES!$C$1,1,MATCH($K$202,PARAMETRES!$C$1:$F$1,0)-1,1048575,1)),1)</xm:f>
          </x14:formula1>
          <xm:sqref>L202</xm:sqref>
        </x14:dataValidation>
        <x14:dataValidation type="list" allowBlank="1" showInputMessage="1" showErrorMessage="1" xr:uid="{00000000-0002-0000-0200-0000C7000000}">
          <x14:formula1>
            <xm:f>OFFSET(PARAMETRES!$C$1,1,MATCH($K$203,PARAMETRES!$C$1:$F$1,0)-1,COUNTA(OFFSET(PARAMETRES!$C$1,1,MATCH($K$203,PARAMETRES!$C$1:$F$1,0)-1,1048575,1)),1)</xm:f>
          </x14:formula1>
          <xm:sqref>L203</xm:sqref>
        </x14:dataValidation>
        <x14:dataValidation type="list" allowBlank="1" showInputMessage="1" showErrorMessage="1" xr:uid="{00000000-0002-0000-0200-0000C8000000}">
          <x14:formula1>
            <xm:f>OFFSET(PARAMETRES!$C$1,1,MATCH($K$204,PARAMETRES!$C$1:$F$1,0)-1,COUNTA(OFFSET(PARAMETRES!$C$1,1,MATCH($K$204,PARAMETRES!$C$1:$F$1,0)-1,1048575,1)),1)</xm:f>
          </x14:formula1>
          <xm:sqref>L204</xm:sqref>
        </x14:dataValidation>
        <x14:dataValidation type="list" allowBlank="1" showInputMessage="1" showErrorMessage="1" xr:uid="{00000000-0002-0000-0200-0000C9000000}">
          <x14:formula1>
            <xm:f>OFFSET(PARAMETRES!$C$1,1,MATCH($K$205,PARAMETRES!$C$1:$F$1,0)-1,COUNTA(OFFSET(PARAMETRES!$C$1,1,MATCH($K$205,PARAMETRES!$C$1:$F$1,0)-1,1048575,1)),1)</xm:f>
          </x14:formula1>
          <xm:sqref>L205</xm:sqref>
        </x14:dataValidation>
        <x14:dataValidation type="list" allowBlank="1" showInputMessage="1" showErrorMessage="1" xr:uid="{00000000-0002-0000-0200-0000CA000000}">
          <x14:formula1>
            <xm:f>OFFSET(PARAMETRES!$C$1,1,MATCH($K$206,PARAMETRES!$C$1:$F$1,0)-1,COUNTA(OFFSET(PARAMETRES!$C$1,1,MATCH($K$206,PARAMETRES!$C$1:$F$1,0)-1,1048575,1)),1)</xm:f>
          </x14:formula1>
          <xm:sqref>L206</xm:sqref>
        </x14:dataValidation>
        <x14:dataValidation type="list" allowBlank="1" showInputMessage="1" showErrorMessage="1" xr:uid="{00000000-0002-0000-0200-0000CB000000}">
          <x14:formula1>
            <xm:f>OFFSET(PARAMETRES!$C$1,1,MATCH($K$207,PARAMETRES!$C$1:$F$1,0)-1,COUNTA(OFFSET(PARAMETRES!$C$1,1,MATCH($K$207,PARAMETRES!$C$1:$F$1,0)-1,1048575,1)),1)</xm:f>
          </x14:formula1>
          <xm:sqref>L207</xm:sqref>
        </x14:dataValidation>
        <x14:dataValidation type="list" allowBlank="1" showInputMessage="1" showErrorMessage="1" xr:uid="{00000000-0002-0000-0200-0000CC000000}">
          <x14:formula1>
            <xm:f>OFFSET(PARAMETRES!$C$1,1,MATCH($K$208,PARAMETRES!$C$1:$F$1,0)-1,COUNTA(OFFSET(PARAMETRES!$C$1,1,MATCH($K$208,PARAMETRES!$C$1:$F$1,0)-1,1048575,1)),1)</xm:f>
          </x14:formula1>
          <xm:sqref>L208</xm:sqref>
        </x14:dataValidation>
        <x14:dataValidation type="list" allowBlank="1" showInputMessage="1" showErrorMessage="1" xr:uid="{00000000-0002-0000-0200-0000CD000000}">
          <x14:formula1>
            <xm:f>OFFSET(PARAMETRES!$C$1,1,MATCH($K$209,PARAMETRES!$C$1:$F$1,0)-1,COUNTA(OFFSET(PARAMETRES!$C$1,1,MATCH($K$209,PARAMETRES!$C$1:$F$1,0)-1,1048575,1)),1)</xm:f>
          </x14:formula1>
          <xm:sqref>L209</xm:sqref>
        </x14:dataValidation>
        <x14:dataValidation type="list" allowBlank="1" showInputMessage="1" showErrorMessage="1" xr:uid="{00000000-0002-0000-0200-0000CE000000}">
          <x14:formula1>
            <xm:f>OFFSET(PARAMETRES!$C$1,1,MATCH($K$210,PARAMETRES!$C$1:$F$1,0)-1,COUNTA(OFFSET(PARAMETRES!$C$1,1,MATCH($K$210,PARAMETRES!$C$1:$F$1,0)-1,1048575,1)),1)</xm:f>
          </x14:formula1>
          <xm:sqref>L210</xm:sqref>
        </x14:dataValidation>
        <x14:dataValidation type="list" allowBlank="1" showInputMessage="1" showErrorMessage="1" xr:uid="{00000000-0002-0000-0200-0000CF000000}">
          <x14:formula1>
            <xm:f>OFFSET(PARAMETRES!$C$1,1,MATCH($K$211,PARAMETRES!$C$1:$F$1,0)-1,COUNTA(OFFSET(PARAMETRES!$C$1,1,MATCH($K$211,PARAMETRES!$C$1:$F$1,0)-1,1048575,1)),1)</xm:f>
          </x14:formula1>
          <xm:sqref>L211</xm:sqref>
        </x14:dataValidation>
        <x14:dataValidation type="list" allowBlank="1" showInputMessage="1" showErrorMessage="1" xr:uid="{00000000-0002-0000-0200-0000D0000000}">
          <x14:formula1>
            <xm:f>OFFSET(PARAMETRES!$C$1,1,MATCH($K$212,PARAMETRES!$C$1:$F$1,0)-1,COUNTA(OFFSET(PARAMETRES!$C$1,1,MATCH($K$212,PARAMETRES!$C$1:$F$1,0)-1,1048575,1)),1)</xm:f>
          </x14:formula1>
          <xm:sqref>L212</xm:sqref>
        </x14:dataValidation>
        <x14:dataValidation type="list" allowBlank="1" showInputMessage="1" showErrorMessage="1" xr:uid="{00000000-0002-0000-0200-0000D1000000}">
          <x14:formula1>
            <xm:f>OFFSET(PARAMETRES!$C$1,1,MATCH($K$213,PARAMETRES!$C$1:$F$1,0)-1,COUNTA(OFFSET(PARAMETRES!$C$1,1,MATCH($K$213,PARAMETRES!$C$1:$F$1,0)-1,1048575,1)),1)</xm:f>
          </x14:formula1>
          <xm:sqref>L213</xm:sqref>
        </x14:dataValidation>
        <x14:dataValidation type="list" allowBlank="1" showInputMessage="1" showErrorMessage="1" xr:uid="{00000000-0002-0000-0200-0000D2000000}">
          <x14:formula1>
            <xm:f>OFFSET(PARAMETRES!$C$1,1,MATCH($K$214,PARAMETRES!$C$1:$F$1,0)-1,COUNTA(OFFSET(PARAMETRES!$C$1,1,MATCH($K$214,PARAMETRES!$C$1:$F$1,0)-1,1048575,1)),1)</xm:f>
          </x14:formula1>
          <xm:sqref>L214</xm:sqref>
        </x14:dataValidation>
        <x14:dataValidation type="list" allowBlank="1" showInputMessage="1" showErrorMessage="1" xr:uid="{00000000-0002-0000-0200-0000D3000000}">
          <x14:formula1>
            <xm:f>OFFSET(PARAMETRES!$C$1,1,MATCH($K$215,PARAMETRES!$C$1:$F$1,0)-1,COUNTA(OFFSET(PARAMETRES!$C$1,1,MATCH($K$215,PARAMETRES!$C$1:$F$1,0)-1,1048575,1)),1)</xm:f>
          </x14:formula1>
          <xm:sqref>L215</xm:sqref>
        </x14:dataValidation>
        <x14:dataValidation type="list" allowBlank="1" showInputMessage="1" showErrorMessage="1" xr:uid="{00000000-0002-0000-0200-0000D4000000}">
          <x14:formula1>
            <xm:f>OFFSET(PARAMETRES!$C$1,1,MATCH($K$216,PARAMETRES!$C$1:$F$1,0)-1,COUNTA(OFFSET(PARAMETRES!$C$1,1,MATCH($K$216,PARAMETRES!$C$1:$F$1,0)-1,1048575,1)),1)</xm:f>
          </x14:formula1>
          <xm:sqref>L216</xm:sqref>
        </x14:dataValidation>
        <x14:dataValidation type="list" allowBlank="1" showInputMessage="1" showErrorMessage="1" xr:uid="{00000000-0002-0000-0200-0000D5000000}">
          <x14:formula1>
            <xm:f>OFFSET(PARAMETRES!$C$1,1,MATCH($K$217,PARAMETRES!$C$1:$F$1,0)-1,COUNTA(OFFSET(PARAMETRES!$C$1,1,MATCH($K$217,PARAMETRES!$C$1:$F$1,0)-1,1048575,1)),1)</xm:f>
          </x14:formula1>
          <xm:sqref>L217</xm:sqref>
        </x14:dataValidation>
        <x14:dataValidation type="list" allowBlank="1" showInputMessage="1" showErrorMessage="1" xr:uid="{00000000-0002-0000-0200-0000D6000000}">
          <x14:formula1>
            <xm:f>OFFSET(PARAMETRES!$C$1,1,MATCH($K$218,PARAMETRES!$C$1:$F$1,0)-1,COUNTA(OFFSET(PARAMETRES!$C$1,1,MATCH($K$218,PARAMETRES!$C$1:$F$1,0)-1,1048575,1)),1)</xm:f>
          </x14:formula1>
          <xm:sqref>L218</xm:sqref>
        </x14:dataValidation>
        <x14:dataValidation type="list" allowBlank="1" showInputMessage="1" showErrorMessage="1" xr:uid="{00000000-0002-0000-0200-0000D7000000}">
          <x14:formula1>
            <xm:f>OFFSET(PARAMETRES!$C$1,1,MATCH($K$219,PARAMETRES!$C$1:$F$1,0)-1,COUNTA(OFFSET(PARAMETRES!$C$1,1,MATCH($K$219,PARAMETRES!$C$1:$F$1,0)-1,1048575,1)),1)</xm:f>
          </x14:formula1>
          <xm:sqref>L219</xm:sqref>
        </x14:dataValidation>
        <x14:dataValidation type="list" allowBlank="1" showInputMessage="1" showErrorMessage="1" xr:uid="{00000000-0002-0000-0200-0000D8000000}">
          <x14:formula1>
            <xm:f>OFFSET(PARAMETRES!$C$1,1,MATCH($K$220,PARAMETRES!$C$1:$F$1,0)-1,COUNTA(OFFSET(PARAMETRES!$C$1,1,MATCH($K$220,PARAMETRES!$C$1:$F$1,0)-1,1048575,1)),1)</xm:f>
          </x14:formula1>
          <xm:sqref>L220</xm:sqref>
        </x14:dataValidation>
        <x14:dataValidation type="list" allowBlank="1" showInputMessage="1" showErrorMessage="1" xr:uid="{00000000-0002-0000-0200-0000D9000000}">
          <x14:formula1>
            <xm:f>OFFSET(PARAMETRES!$C$1,1,MATCH($K$221,PARAMETRES!$C$1:$F$1,0)-1,COUNTA(OFFSET(PARAMETRES!$C$1,1,MATCH($K$221,PARAMETRES!$C$1:$F$1,0)-1,1048575,1)),1)</xm:f>
          </x14:formula1>
          <xm:sqref>L221</xm:sqref>
        </x14:dataValidation>
        <x14:dataValidation type="list" allowBlank="1" showInputMessage="1" showErrorMessage="1" xr:uid="{00000000-0002-0000-0200-0000DA000000}">
          <x14:formula1>
            <xm:f>OFFSET(PARAMETRES!$C$1,1,MATCH($K$222,PARAMETRES!$C$1:$F$1,0)-1,COUNTA(OFFSET(PARAMETRES!$C$1,1,MATCH($K$222,PARAMETRES!$C$1:$F$1,0)-1,1048575,1)),1)</xm:f>
          </x14:formula1>
          <xm:sqref>L222</xm:sqref>
        </x14:dataValidation>
        <x14:dataValidation type="list" allowBlank="1" showInputMessage="1" showErrorMessage="1" xr:uid="{00000000-0002-0000-0200-0000DB000000}">
          <x14:formula1>
            <xm:f>OFFSET(PARAMETRES!$C$1,1,MATCH($K$223,PARAMETRES!$C$1:$F$1,0)-1,COUNTA(OFFSET(PARAMETRES!$C$1,1,MATCH($K$223,PARAMETRES!$C$1:$F$1,0)-1,1048575,1)),1)</xm:f>
          </x14:formula1>
          <xm:sqref>L223</xm:sqref>
        </x14:dataValidation>
        <x14:dataValidation type="list" allowBlank="1" showInputMessage="1" showErrorMessage="1" xr:uid="{00000000-0002-0000-0200-0000DC000000}">
          <x14:formula1>
            <xm:f>OFFSET(PARAMETRES!$C$1,1,MATCH($K$224,PARAMETRES!$C$1:$F$1,0)-1,COUNTA(OFFSET(PARAMETRES!$C$1,1,MATCH($K$224,PARAMETRES!$C$1:$F$1,0)-1,1048575,1)),1)</xm:f>
          </x14:formula1>
          <xm:sqref>L224</xm:sqref>
        </x14:dataValidation>
        <x14:dataValidation type="list" allowBlank="1" showInputMessage="1" showErrorMessage="1" xr:uid="{00000000-0002-0000-0200-0000DD000000}">
          <x14:formula1>
            <xm:f>OFFSET(PARAMETRES!$C$1,1,MATCH($K$225,PARAMETRES!$C$1:$F$1,0)-1,COUNTA(OFFSET(PARAMETRES!$C$1,1,MATCH($K$225,PARAMETRES!$C$1:$F$1,0)-1,1048575,1)),1)</xm:f>
          </x14:formula1>
          <xm:sqref>L225</xm:sqref>
        </x14:dataValidation>
        <x14:dataValidation type="list" allowBlank="1" showInputMessage="1" showErrorMessage="1" xr:uid="{00000000-0002-0000-0200-0000DE000000}">
          <x14:formula1>
            <xm:f>OFFSET(PARAMETRES!$C$1,1,MATCH($K$226,PARAMETRES!$C$1:$F$1,0)-1,COUNTA(OFFSET(PARAMETRES!$C$1,1,MATCH($K$226,PARAMETRES!$C$1:$F$1,0)-1,1048575,1)),1)</xm:f>
          </x14:formula1>
          <xm:sqref>L226</xm:sqref>
        </x14:dataValidation>
        <x14:dataValidation type="list" allowBlank="1" showInputMessage="1" showErrorMessage="1" xr:uid="{00000000-0002-0000-0200-0000DF000000}">
          <x14:formula1>
            <xm:f>OFFSET(PARAMETRES!$C$1,1,MATCH($K$227,PARAMETRES!$C$1:$F$1,0)-1,COUNTA(OFFSET(PARAMETRES!$C$1,1,MATCH($K$227,PARAMETRES!$C$1:$F$1,0)-1,1048575,1)),1)</xm:f>
          </x14:formula1>
          <xm:sqref>L227</xm:sqref>
        </x14:dataValidation>
        <x14:dataValidation type="list" allowBlank="1" showInputMessage="1" showErrorMessage="1" xr:uid="{00000000-0002-0000-0200-0000E0000000}">
          <x14:formula1>
            <xm:f>OFFSET(PARAMETRES!$C$1,1,MATCH($K$228,PARAMETRES!$C$1:$F$1,0)-1,COUNTA(OFFSET(PARAMETRES!$C$1,1,MATCH($K$228,PARAMETRES!$C$1:$F$1,0)-1,1048575,1)),1)</xm:f>
          </x14:formula1>
          <xm:sqref>L228</xm:sqref>
        </x14:dataValidation>
        <x14:dataValidation type="list" allowBlank="1" showInputMessage="1" showErrorMessage="1" xr:uid="{00000000-0002-0000-0200-0000E1000000}">
          <x14:formula1>
            <xm:f>OFFSET(PARAMETRES!$C$1,1,MATCH($K$229,PARAMETRES!$C$1:$F$1,0)-1,COUNTA(OFFSET(PARAMETRES!$C$1,1,MATCH($K$229,PARAMETRES!$C$1:$F$1,0)-1,1048575,1)),1)</xm:f>
          </x14:formula1>
          <xm:sqref>L229</xm:sqref>
        </x14:dataValidation>
        <x14:dataValidation type="list" allowBlank="1" showInputMessage="1" showErrorMessage="1" xr:uid="{00000000-0002-0000-0200-0000E2000000}">
          <x14:formula1>
            <xm:f>OFFSET(PARAMETRES!$C$1,1,MATCH($K$230,PARAMETRES!$C$1:$F$1,0)-1,COUNTA(OFFSET(PARAMETRES!$C$1,1,MATCH($K$230,PARAMETRES!$C$1:$F$1,0)-1,1048575,1)),1)</xm:f>
          </x14:formula1>
          <xm:sqref>L230</xm:sqref>
        </x14:dataValidation>
        <x14:dataValidation type="list" allowBlank="1" showInputMessage="1" showErrorMessage="1" xr:uid="{00000000-0002-0000-0200-0000E3000000}">
          <x14:formula1>
            <xm:f>OFFSET(PARAMETRES!$C$1,1,MATCH($K$231,PARAMETRES!$C$1:$F$1,0)-1,COUNTA(OFFSET(PARAMETRES!$C$1,1,MATCH($K$231,PARAMETRES!$C$1:$F$1,0)-1,1048575,1)),1)</xm:f>
          </x14:formula1>
          <xm:sqref>L231</xm:sqref>
        </x14:dataValidation>
        <x14:dataValidation type="list" allowBlank="1" showInputMessage="1" showErrorMessage="1" xr:uid="{00000000-0002-0000-0200-0000E4000000}">
          <x14:formula1>
            <xm:f>OFFSET(PARAMETRES!$C$1,1,MATCH($K$232,PARAMETRES!$C$1:$F$1,0)-1,COUNTA(OFFSET(PARAMETRES!$C$1,1,MATCH($K$232,PARAMETRES!$C$1:$F$1,0)-1,1048575,1)),1)</xm:f>
          </x14:formula1>
          <xm:sqref>L232</xm:sqref>
        </x14:dataValidation>
        <x14:dataValidation type="list" allowBlank="1" showInputMessage="1" showErrorMessage="1" xr:uid="{00000000-0002-0000-0200-0000E5000000}">
          <x14:formula1>
            <xm:f>OFFSET(PARAMETRES!$C$1,1,MATCH($K$233,PARAMETRES!$C$1:$F$1,0)-1,COUNTA(OFFSET(PARAMETRES!$C$1,1,MATCH($K$233,PARAMETRES!$C$1:$F$1,0)-1,1048575,1)),1)</xm:f>
          </x14:formula1>
          <xm:sqref>L233</xm:sqref>
        </x14:dataValidation>
        <x14:dataValidation type="list" allowBlank="1" showInputMessage="1" showErrorMessage="1" xr:uid="{00000000-0002-0000-0200-0000E6000000}">
          <x14:formula1>
            <xm:f>OFFSET(PARAMETRES!$C$1,1,MATCH($K$234,PARAMETRES!$C$1:$F$1,0)-1,COUNTA(OFFSET(PARAMETRES!$C$1,1,MATCH($K$234,PARAMETRES!$C$1:$F$1,0)-1,1048575,1)),1)</xm:f>
          </x14:formula1>
          <xm:sqref>L234</xm:sqref>
        </x14:dataValidation>
        <x14:dataValidation type="list" allowBlank="1" showInputMessage="1" showErrorMessage="1" xr:uid="{00000000-0002-0000-0200-0000E7000000}">
          <x14:formula1>
            <xm:f>OFFSET(PARAMETRES!$C$1,1,MATCH($K$235,PARAMETRES!$C$1:$F$1,0)-1,COUNTA(OFFSET(PARAMETRES!$C$1,1,MATCH($K$235,PARAMETRES!$C$1:$F$1,0)-1,1048575,1)),1)</xm:f>
          </x14:formula1>
          <xm:sqref>L235</xm:sqref>
        </x14:dataValidation>
        <x14:dataValidation type="list" allowBlank="1" showInputMessage="1" showErrorMessage="1" xr:uid="{00000000-0002-0000-0200-0000E8000000}">
          <x14:formula1>
            <xm:f>OFFSET(PARAMETRES!$C$1,1,MATCH($K$236,PARAMETRES!$C$1:$F$1,0)-1,COUNTA(OFFSET(PARAMETRES!$C$1,1,MATCH($K$236,PARAMETRES!$C$1:$F$1,0)-1,1048575,1)),1)</xm:f>
          </x14:formula1>
          <xm:sqref>L236</xm:sqref>
        </x14:dataValidation>
        <x14:dataValidation type="list" allowBlank="1" showInputMessage="1" showErrorMessage="1" xr:uid="{00000000-0002-0000-0200-0000E9000000}">
          <x14:formula1>
            <xm:f>OFFSET(PARAMETRES!$C$1,1,MATCH($K$237,PARAMETRES!$C$1:$F$1,0)-1,COUNTA(OFFSET(PARAMETRES!$C$1,1,MATCH($K$237,PARAMETRES!$C$1:$F$1,0)-1,1048575,1)),1)</xm:f>
          </x14:formula1>
          <xm:sqref>L237</xm:sqref>
        </x14:dataValidation>
        <x14:dataValidation type="list" allowBlank="1" showInputMessage="1" showErrorMessage="1" xr:uid="{00000000-0002-0000-0200-0000EA000000}">
          <x14:formula1>
            <xm:f>OFFSET(PARAMETRES!$C$1,1,MATCH($K$238,PARAMETRES!$C$1:$F$1,0)-1,COUNTA(OFFSET(PARAMETRES!$C$1,1,MATCH($K$238,PARAMETRES!$C$1:$F$1,0)-1,1048575,1)),1)</xm:f>
          </x14:formula1>
          <xm:sqref>L238</xm:sqref>
        </x14:dataValidation>
        <x14:dataValidation type="list" allowBlank="1" showInputMessage="1" showErrorMessage="1" xr:uid="{00000000-0002-0000-0200-0000EB000000}">
          <x14:formula1>
            <xm:f>OFFSET(PARAMETRES!$C$1,1,MATCH($K$239,PARAMETRES!$C$1:$F$1,0)-1,COUNTA(OFFSET(PARAMETRES!$C$1,1,MATCH($K$239,PARAMETRES!$C$1:$F$1,0)-1,1048575,1)),1)</xm:f>
          </x14:formula1>
          <xm:sqref>L239</xm:sqref>
        </x14:dataValidation>
        <x14:dataValidation type="list" allowBlank="1" showInputMessage="1" showErrorMessage="1" xr:uid="{00000000-0002-0000-0200-0000EC000000}">
          <x14:formula1>
            <xm:f>OFFSET(PARAMETRES!$C$1,1,MATCH($K$240,PARAMETRES!$C$1:$F$1,0)-1,COUNTA(OFFSET(PARAMETRES!$C$1,1,MATCH($K$240,PARAMETRES!$C$1:$F$1,0)-1,1048575,1)),1)</xm:f>
          </x14:formula1>
          <xm:sqref>L240</xm:sqref>
        </x14:dataValidation>
        <x14:dataValidation type="list" allowBlank="1" showInputMessage="1" showErrorMessage="1" xr:uid="{00000000-0002-0000-0200-0000ED000000}">
          <x14:formula1>
            <xm:f>OFFSET(PARAMETRES!$C$1,1,MATCH($K$241,PARAMETRES!$C$1:$F$1,0)-1,COUNTA(OFFSET(PARAMETRES!$C$1,1,MATCH($K$241,PARAMETRES!$C$1:$F$1,0)-1,1048575,1)),1)</xm:f>
          </x14:formula1>
          <xm:sqref>L241</xm:sqref>
        </x14:dataValidation>
        <x14:dataValidation type="list" allowBlank="1" showInputMessage="1" showErrorMessage="1" xr:uid="{00000000-0002-0000-0200-0000EE000000}">
          <x14:formula1>
            <xm:f>OFFSET(PARAMETRES!$C$1,1,MATCH($K$242,PARAMETRES!$C$1:$F$1,0)-1,COUNTA(OFFSET(PARAMETRES!$C$1,1,MATCH($K$242,PARAMETRES!$C$1:$F$1,0)-1,1048575,1)),1)</xm:f>
          </x14:formula1>
          <xm:sqref>L242</xm:sqref>
        </x14:dataValidation>
        <x14:dataValidation type="list" allowBlank="1" showInputMessage="1" showErrorMessage="1" xr:uid="{00000000-0002-0000-0200-0000EF000000}">
          <x14:formula1>
            <xm:f>OFFSET(PARAMETRES!$C$1,1,MATCH($K$243,PARAMETRES!$C$1:$F$1,0)-1,COUNTA(OFFSET(PARAMETRES!$C$1,1,MATCH($K$243,PARAMETRES!$C$1:$F$1,0)-1,1048575,1)),1)</xm:f>
          </x14:formula1>
          <xm:sqref>L243</xm:sqref>
        </x14:dataValidation>
        <x14:dataValidation type="list" allowBlank="1" showInputMessage="1" showErrorMessage="1" xr:uid="{00000000-0002-0000-0200-0000F0000000}">
          <x14:formula1>
            <xm:f>OFFSET(PARAMETRES!$C$1,1,MATCH($K$244,PARAMETRES!$C$1:$F$1,0)-1,COUNTA(OFFSET(PARAMETRES!$C$1,1,MATCH($K$244,PARAMETRES!$C$1:$F$1,0)-1,1048575,1)),1)</xm:f>
          </x14:formula1>
          <xm:sqref>L244</xm:sqref>
        </x14:dataValidation>
        <x14:dataValidation type="list" allowBlank="1" showInputMessage="1" showErrorMessage="1" xr:uid="{00000000-0002-0000-0200-0000F1000000}">
          <x14:formula1>
            <xm:f>OFFSET(PARAMETRES!$C$1,1,MATCH($K$245,PARAMETRES!$C$1:$F$1,0)-1,COUNTA(OFFSET(PARAMETRES!$C$1,1,MATCH($K$245,PARAMETRES!$C$1:$F$1,0)-1,1048575,1)),1)</xm:f>
          </x14:formula1>
          <xm:sqref>L245</xm:sqref>
        </x14:dataValidation>
        <x14:dataValidation type="list" allowBlank="1" showInputMessage="1" showErrorMessage="1" xr:uid="{00000000-0002-0000-0200-0000F2000000}">
          <x14:formula1>
            <xm:f>OFFSET(PARAMETRES!$C$1,1,MATCH($K$246,PARAMETRES!$C$1:$F$1,0)-1,COUNTA(OFFSET(PARAMETRES!$C$1,1,MATCH($K$246,PARAMETRES!$C$1:$F$1,0)-1,1048575,1)),1)</xm:f>
          </x14:formula1>
          <xm:sqref>L246</xm:sqref>
        </x14:dataValidation>
        <x14:dataValidation type="list" allowBlank="1" showInputMessage="1" showErrorMessage="1" xr:uid="{00000000-0002-0000-0200-0000F3000000}">
          <x14:formula1>
            <xm:f>OFFSET(PARAMETRES!$C$1,1,MATCH($K$247,PARAMETRES!$C$1:$F$1,0)-1,COUNTA(OFFSET(PARAMETRES!$C$1,1,MATCH($K$247,PARAMETRES!$C$1:$F$1,0)-1,1048575,1)),1)</xm:f>
          </x14:formula1>
          <xm:sqref>L247</xm:sqref>
        </x14:dataValidation>
        <x14:dataValidation type="list" allowBlank="1" showInputMessage="1" showErrorMessage="1" xr:uid="{00000000-0002-0000-0200-0000F4000000}">
          <x14:formula1>
            <xm:f>OFFSET(PARAMETRES!$C$1,1,MATCH($K$248,PARAMETRES!$C$1:$F$1,0)-1,COUNTA(OFFSET(PARAMETRES!$C$1,1,MATCH($K$248,PARAMETRES!$C$1:$F$1,0)-1,1048575,1)),1)</xm:f>
          </x14:formula1>
          <xm:sqref>L248</xm:sqref>
        </x14:dataValidation>
        <x14:dataValidation type="list" allowBlank="1" showInputMessage="1" showErrorMessage="1" xr:uid="{00000000-0002-0000-0200-0000F5000000}">
          <x14:formula1>
            <xm:f>OFFSET(PARAMETRES!$C$1,1,MATCH($K$249,PARAMETRES!$C$1:$F$1,0)-1,COUNTA(OFFSET(PARAMETRES!$C$1,1,MATCH($K$249,PARAMETRES!$C$1:$F$1,0)-1,1048575,1)),1)</xm:f>
          </x14:formula1>
          <xm:sqref>L249</xm:sqref>
        </x14:dataValidation>
        <x14:dataValidation type="list" allowBlank="1" showInputMessage="1" showErrorMessage="1" xr:uid="{00000000-0002-0000-0200-0000F6000000}">
          <x14:formula1>
            <xm:f>OFFSET(PARAMETRES!$C$1,1,MATCH($K$250,PARAMETRES!$C$1:$F$1,0)-1,COUNTA(OFFSET(PARAMETRES!$C$1,1,MATCH($K$250,PARAMETRES!$C$1:$F$1,0)-1,1048575,1)),1)</xm:f>
          </x14:formula1>
          <xm:sqref>L250</xm:sqref>
        </x14:dataValidation>
        <x14:dataValidation type="list" allowBlank="1" showInputMessage="1" showErrorMessage="1" xr:uid="{00000000-0002-0000-0200-0000F7000000}">
          <x14:formula1>
            <xm:f>OFFSET(PARAMETRES!$C$1,1,MATCH($K$251,PARAMETRES!$C$1:$F$1,0)-1,COUNTA(OFFSET(PARAMETRES!$C$1,1,MATCH($K$251,PARAMETRES!$C$1:$F$1,0)-1,1048575,1)),1)</xm:f>
          </x14:formula1>
          <xm:sqref>L251</xm:sqref>
        </x14:dataValidation>
        <x14:dataValidation type="list" allowBlank="1" showInputMessage="1" showErrorMessage="1" xr:uid="{00000000-0002-0000-0200-0000F8000000}">
          <x14:formula1>
            <xm:f>OFFSET(PARAMETRES!$C$1,1,MATCH($K$252,PARAMETRES!$C$1:$F$1,0)-1,COUNTA(OFFSET(PARAMETRES!$C$1,1,MATCH($K$252,PARAMETRES!$C$1:$F$1,0)-1,1048575,1)),1)</xm:f>
          </x14:formula1>
          <xm:sqref>L252</xm:sqref>
        </x14:dataValidation>
        <x14:dataValidation type="list" allowBlank="1" showInputMessage="1" showErrorMessage="1" xr:uid="{00000000-0002-0000-0200-0000F9000000}">
          <x14:formula1>
            <xm:f>OFFSET(PARAMETRES!$C$1,1,MATCH($K$253,PARAMETRES!$C$1:$F$1,0)-1,COUNTA(OFFSET(PARAMETRES!$C$1,1,MATCH($K$253,PARAMETRES!$C$1:$F$1,0)-1,1048575,1)),1)</xm:f>
          </x14:formula1>
          <xm:sqref>L253</xm:sqref>
        </x14:dataValidation>
        <x14:dataValidation type="list" allowBlank="1" showInputMessage="1" showErrorMessage="1" xr:uid="{00000000-0002-0000-0200-0000FA000000}">
          <x14:formula1>
            <xm:f>OFFSET(PARAMETRES!$C$1,1,MATCH($K$254,PARAMETRES!$C$1:$F$1,0)-1,COUNTA(OFFSET(PARAMETRES!$C$1,1,MATCH($K$254,PARAMETRES!$C$1:$F$1,0)-1,1048575,1)),1)</xm:f>
          </x14:formula1>
          <xm:sqref>L254</xm:sqref>
        </x14:dataValidation>
        <x14:dataValidation type="list" allowBlank="1" showInputMessage="1" showErrorMessage="1" xr:uid="{00000000-0002-0000-0200-0000FB000000}">
          <x14:formula1>
            <xm:f>OFFSET(PARAMETRES!$C$1,1,MATCH($K$255,PARAMETRES!$C$1:$F$1,0)-1,COUNTA(OFFSET(PARAMETRES!$C$1,1,MATCH($K$255,PARAMETRES!$C$1:$F$1,0)-1,1048575,1)),1)</xm:f>
          </x14:formula1>
          <xm:sqref>L255</xm:sqref>
        </x14:dataValidation>
        <x14:dataValidation type="list" allowBlank="1" showInputMessage="1" showErrorMessage="1" xr:uid="{00000000-0002-0000-0200-0000FC000000}">
          <x14:formula1>
            <xm:f>OFFSET(PARAMETRES!$C$1,1,MATCH($K$256,PARAMETRES!$C$1:$F$1,0)-1,COUNTA(OFFSET(PARAMETRES!$C$1,1,MATCH($K$256,PARAMETRES!$C$1:$F$1,0)-1,1048575,1)),1)</xm:f>
          </x14:formula1>
          <xm:sqref>L256</xm:sqref>
        </x14:dataValidation>
        <x14:dataValidation type="list" allowBlank="1" showInputMessage="1" showErrorMessage="1" xr:uid="{00000000-0002-0000-0200-0000FD000000}">
          <x14:formula1>
            <xm:f>OFFSET(PARAMETRES!$C$1,1,MATCH($K$257,PARAMETRES!$C$1:$F$1,0)-1,COUNTA(OFFSET(PARAMETRES!$C$1,1,MATCH($K$257,PARAMETRES!$C$1:$F$1,0)-1,1048575,1)),1)</xm:f>
          </x14:formula1>
          <xm:sqref>L257</xm:sqref>
        </x14:dataValidation>
        <x14:dataValidation type="list" allowBlank="1" showInputMessage="1" showErrorMessage="1" xr:uid="{00000000-0002-0000-0200-0000FE000000}">
          <x14:formula1>
            <xm:f>OFFSET(PARAMETRES!$C$1,1,MATCH($K$258,PARAMETRES!$C$1:$F$1,0)-1,COUNTA(OFFSET(PARAMETRES!$C$1,1,MATCH($K$258,PARAMETRES!$C$1:$F$1,0)-1,1048575,1)),1)</xm:f>
          </x14:formula1>
          <xm:sqref>L258</xm:sqref>
        </x14:dataValidation>
        <x14:dataValidation type="list" allowBlank="1" showInputMessage="1" showErrorMessage="1" xr:uid="{00000000-0002-0000-0200-0000FF000000}">
          <x14:formula1>
            <xm:f>OFFSET(PARAMETRES!$C$1,1,MATCH($K$259,PARAMETRES!$C$1:$F$1,0)-1,COUNTA(OFFSET(PARAMETRES!$C$1,1,MATCH($K$259,PARAMETRES!$C$1:$F$1,0)-1,1048575,1)),1)</xm:f>
          </x14:formula1>
          <xm:sqref>L259</xm:sqref>
        </x14:dataValidation>
        <x14:dataValidation type="list" allowBlank="1" showInputMessage="1" showErrorMessage="1" xr:uid="{00000000-0002-0000-0200-000000010000}">
          <x14:formula1>
            <xm:f>OFFSET(PARAMETRES!$C$1,1,MATCH($K$260,PARAMETRES!$C$1:$F$1,0)-1,COUNTA(OFFSET(PARAMETRES!$C$1,1,MATCH($K$260,PARAMETRES!$C$1:$F$1,0)-1,1048575,1)),1)</xm:f>
          </x14:formula1>
          <xm:sqref>L260</xm:sqref>
        </x14:dataValidation>
        <x14:dataValidation type="list" allowBlank="1" showInputMessage="1" showErrorMessage="1" xr:uid="{00000000-0002-0000-0200-000001010000}">
          <x14:formula1>
            <xm:f>OFFSET(PARAMETRES!$C$1,1,MATCH($K$261,PARAMETRES!$C$1:$F$1,0)-1,COUNTA(OFFSET(PARAMETRES!$C$1,1,MATCH($K$261,PARAMETRES!$C$1:$F$1,0)-1,1048575,1)),1)</xm:f>
          </x14:formula1>
          <xm:sqref>L261</xm:sqref>
        </x14:dataValidation>
        <x14:dataValidation type="list" allowBlank="1" showInputMessage="1" showErrorMessage="1" xr:uid="{00000000-0002-0000-0200-000002010000}">
          <x14:formula1>
            <xm:f>OFFSET(PARAMETRES!$C$1,1,MATCH($K$262,PARAMETRES!$C$1:$F$1,0)-1,COUNTA(OFFSET(PARAMETRES!$C$1,1,MATCH($K$262,PARAMETRES!$C$1:$F$1,0)-1,1048575,1)),1)</xm:f>
          </x14:formula1>
          <xm:sqref>L262</xm:sqref>
        </x14:dataValidation>
        <x14:dataValidation type="list" allowBlank="1" showInputMessage="1" showErrorMessage="1" xr:uid="{00000000-0002-0000-0200-000003010000}">
          <x14:formula1>
            <xm:f>OFFSET(PARAMETRES!$C$1,1,MATCH($K$263,PARAMETRES!$C$1:$F$1,0)-1,COUNTA(OFFSET(PARAMETRES!$C$1,1,MATCH($K$263,PARAMETRES!$C$1:$F$1,0)-1,1048575,1)),1)</xm:f>
          </x14:formula1>
          <xm:sqref>L263</xm:sqref>
        </x14:dataValidation>
        <x14:dataValidation type="list" allowBlank="1" showInputMessage="1" showErrorMessage="1" xr:uid="{00000000-0002-0000-0200-000004010000}">
          <x14:formula1>
            <xm:f>OFFSET(PARAMETRES!$C$1,1,MATCH($K$264,PARAMETRES!$C$1:$F$1,0)-1,COUNTA(OFFSET(PARAMETRES!$C$1,1,MATCH($K$264,PARAMETRES!$C$1:$F$1,0)-1,1048575,1)),1)</xm:f>
          </x14:formula1>
          <xm:sqref>L264</xm:sqref>
        </x14:dataValidation>
        <x14:dataValidation type="list" allowBlank="1" showInputMessage="1" showErrorMessage="1" xr:uid="{00000000-0002-0000-0200-000005010000}">
          <x14:formula1>
            <xm:f>OFFSET(PARAMETRES!$C$1,1,MATCH($K$265,PARAMETRES!$C$1:$F$1,0)-1,COUNTA(OFFSET(PARAMETRES!$C$1,1,MATCH($K$265,PARAMETRES!$C$1:$F$1,0)-1,1048575,1)),1)</xm:f>
          </x14:formula1>
          <xm:sqref>L265</xm:sqref>
        </x14:dataValidation>
        <x14:dataValidation type="list" allowBlank="1" showInputMessage="1" showErrorMessage="1" xr:uid="{00000000-0002-0000-0200-000006010000}">
          <x14:formula1>
            <xm:f>OFFSET(PARAMETRES!$C$1,1,MATCH($K$266,PARAMETRES!$C$1:$F$1,0)-1,COUNTA(OFFSET(PARAMETRES!$C$1,1,MATCH($K$266,PARAMETRES!$C$1:$F$1,0)-1,1048575,1)),1)</xm:f>
          </x14:formula1>
          <xm:sqref>L266</xm:sqref>
        </x14:dataValidation>
        <x14:dataValidation type="list" allowBlank="1" showInputMessage="1" showErrorMessage="1" xr:uid="{00000000-0002-0000-0200-000007010000}">
          <x14:formula1>
            <xm:f>OFFSET(PARAMETRES!$C$1,1,MATCH($K$267,PARAMETRES!$C$1:$F$1,0)-1,COUNTA(OFFSET(PARAMETRES!$C$1,1,MATCH($K$267,PARAMETRES!$C$1:$F$1,0)-1,1048575,1)),1)</xm:f>
          </x14:formula1>
          <xm:sqref>L267</xm:sqref>
        </x14:dataValidation>
        <x14:dataValidation type="list" allowBlank="1" showInputMessage="1" showErrorMessage="1" xr:uid="{00000000-0002-0000-0200-000008010000}">
          <x14:formula1>
            <xm:f>OFFSET(PARAMETRES!$C$1,1,MATCH($K$268,PARAMETRES!$C$1:$F$1,0)-1,COUNTA(OFFSET(PARAMETRES!$C$1,1,MATCH($K$268,PARAMETRES!$C$1:$F$1,0)-1,1048575,1)),1)</xm:f>
          </x14:formula1>
          <xm:sqref>L268</xm:sqref>
        </x14:dataValidation>
        <x14:dataValidation type="list" allowBlank="1" showInputMessage="1" showErrorMessage="1" xr:uid="{00000000-0002-0000-0200-000009010000}">
          <x14:formula1>
            <xm:f>OFFSET(PARAMETRES!$C$1,1,MATCH($K$269,PARAMETRES!$C$1:$F$1,0)-1,COUNTA(OFFSET(PARAMETRES!$C$1,1,MATCH($K$269,PARAMETRES!$C$1:$F$1,0)-1,1048575,1)),1)</xm:f>
          </x14:formula1>
          <xm:sqref>L269</xm:sqref>
        </x14:dataValidation>
        <x14:dataValidation type="list" allowBlank="1" showInputMessage="1" showErrorMessage="1" xr:uid="{00000000-0002-0000-0200-00000A010000}">
          <x14:formula1>
            <xm:f>OFFSET(PARAMETRES!$C$1,1,MATCH($K$270,PARAMETRES!$C$1:$F$1,0)-1,COUNTA(OFFSET(PARAMETRES!$C$1,1,MATCH($K$270,PARAMETRES!$C$1:$F$1,0)-1,1048575,1)),1)</xm:f>
          </x14:formula1>
          <xm:sqref>L270</xm:sqref>
        </x14:dataValidation>
        <x14:dataValidation type="list" allowBlank="1" showInputMessage="1" showErrorMessage="1" xr:uid="{00000000-0002-0000-0200-00000B010000}">
          <x14:formula1>
            <xm:f>OFFSET(PARAMETRES!$C$1,1,MATCH($K$271,PARAMETRES!$C$1:$F$1,0)-1,COUNTA(OFFSET(PARAMETRES!$C$1,1,MATCH($K$271,PARAMETRES!$C$1:$F$1,0)-1,1048575,1)),1)</xm:f>
          </x14:formula1>
          <xm:sqref>L271</xm:sqref>
        </x14:dataValidation>
        <x14:dataValidation type="list" allowBlank="1" showInputMessage="1" showErrorMessage="1" xr:uid="{00000000-0002-0000-0200-00000C010000}">
          <x14:formula1>
            <xm:f>OFFSET(PARAMETRES!$C$1,1,MATCH($K$272,PARAMETRES!$C$1:$F$1,0)-1,COUNTA(OFFSET(PARAMETRES!$C$1,1,MATCH($K$272,PARAMETRES!$C$1:$F$1,0)-1,1048575,1)),1)</xm:f>
          </x14:formula1>
          <xm:sqref>L272</xm:sqref>
        </x14:dataValidation>
        <x14:dataValidation type="list" allowBlank="1" showInputMessage="1" showErrorMessage="1" xr:uid="{00000000-0002-0000-0200-00000D010000}">
          <x14:formula1>
            <xm:f>OFFSET(PARAMETRES!$C$1,1,MATCH($K$273,PARAMETRES!$C$1:$F$1,0)-1,COUNTA(OFFSET(PARAMETRES!$C$1,1,MATCH($K$273,PARAMETRES!$C$1:$F$1,0)-1,1048575,1)),1)</xm:f>
          </x14:formula1>
          <xm:sqref>L273</xm:sqref>
        </x14:dataValidation>
        <x14:dataValidation type="list" allowBlank="1" showInputMessage="1" showErrorMessage="1" xr:uid="{00000000-0002-0000-0200-00000E010000}">
          <x14:formula1>
            <xm:f>OFFSET(PARAMETRES!$C$1,1,MATCH($K$274,PARAMETRES!$C$1:$F$1,0)-1,COUNTA(OFFSET(PARAMETRES!$C$1,1,MATCH($K$274,PARAMETRES!$C$1:$F$1,0)-1,1048575,1)),1)</xm:f>
          </x14:formula1>
          <xm:sqref>L274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0"/>
  <sheetViews>
    <sheetView workbookViewId="0">
      <selection activeCell="C1" sqref="C1:F1048576"/>
    </sheetView>
  </sheetViews>
  <sheetFormatPr baseColWidth="10" defaultRowHeight="15" x14ac:dyDescent="0.25"/>
  <sheetData>
    <row r="1" spans="1:13" x14ac:dyDescent="0.25">
      <c r="A1" t="s">
        <v>215</v>
      </c>
      <c r="C1" t="s">
        <v>306</v>
      </c>
      <c r="D1" t="s">
        <v>236</v>
      </c>
      <c r="E1" t="s">
        <v>274</v>
      </c>
      <c r="M1" t="s">
        <v>307</v>
      </c>
    </row>
    <row r="2" spans="1:13" x14ac:dyDescent="0.25">
      <c r="A2" s="69" t="s">
        <v>186</v>
      </c>
      <c r="B2" s="69"/>
      <c r="C2" s="69" t="s">
        <v>278</v>
      </c>
      <c r="D2" s="69" t="s">
        <v>216</v>
      </c>
      <c r="E2" s="71" t="s">
        <v>237</v>
      </c>
      <c r="M2" t="s">
        <v>308</v>
      </c>
    </row>
    <row r="3" spans="1:13" x14ac:dyDescent="0.25">
      <c r="A3" s="70" t="s">
        <v>187</v>
      </c>
      <c r="B3" s="70"/>
      <c r="C3" s="70" t="s">
        <v>279</v>
      </c>
      <c r="D3" s="70" t="s">
        <v>217</v>
      </c>
      <c r="E3" s="72" t="s">
        <v>238</v>
      </c>
      <c r="M3" t="s">
        <v>185</v>
      </c>
    </row>
    <row r="4" spans="1:13" x14ac:dyDescent="0.25">
      <c r="A4" s="69" t="s">
        <v>188</v>
      </c>
      <c r="B4" s="69"/>
      <c r="C4" s="69" t="s">
        <v>280</v>
      </c>
      <c r="D4" s="69" t="s">
        <v>218</v>
      </c>
      <c r="E4" s="71" t="s">
        <v>239</v>
      </c>
    </row>
    <row r="5" spans="1:13" x14ac:dyDescent="0.25">
      <c r="A5" s="70" t="s">
        <v>189</v>
      </c>
      <c r="B5" s="70"/>
      <c r="C5" s="70" t="s">
        <v>281</v>
      </c>
      <c r="D5" s="70" t="s">
        <v>219</v>
      </c>
      <c r="E5" s="72" t="s">
        <v>240</v>
      </c>
    </row>
    <row r="6" spans="1:13" x14ac:dyDescent="0.25">
      <c r="A6" s="69" t="s">
        <v>190</v>
      </c>
      <c r="B6" s="69"/>
      <c r="C6" s="69" t="s">
        <v>282</v>
      </c>
      <c r="D6" s="69" t="s">
        <v>220</v>
      </c>
      <c r="E6" s="71" t="s">
        <v>241</v>
      </c>
    </row>
    <row r="7" spans="1:13" x14ac:dyDescent="0.25">
      <c r="A7" s="70" t="s">
        <v>191</v>
      </c>
      <c r="B7" s="70"/>
      <c r="C7" s="70" t="s">
        <v>283</v>
      </c>
      <c r="D7" s="70" t="s">
        <v>221</v>
      </c>
      <c r="E7" s="72" t="s">
        <v>242</v>
      </c>
    </row>
    <row r="8" spans="1:13" x14ac:dyDescent="0.25">
      <c r="A8" s="69" t="s">
        <v>192</v>
      </c>
      <c r="B8" s="69"/>
      <c r="C8" s="69" t="s">
        <v>284</v>
      </c>
      <c r="D8" s="69" t="s">
        <v>222</v>
      </c>
      <c r="E8" s="71" t="s">
        <v>243</v>
      </c>
    </row>
    <row r="9" spans="1:13" x14ac:dyDescent="0.25">
      <c r="A9" s="70" t="s">
        <v>193</v>
      </c>
      <c r="B9" s="70"/>
      <c r="C9" s="70" t="s">
        <v>285</v>
      </c>
      <c r="D9" s="70" t="s">
        <v>223</v>
      </c>
      <c r="E9" s="72" t="s">
        <v>244</v>
      </c>
    </row>
    <row r="10" spans="1:13" x14ac:dyDescent="0.25">
      <c r="A10" s="69" t="s">
        <v>194</v>
      </c>
      <c r="B10" s="69"/>
      <c r="C10" s="69" t="s">
        <v>286</v>
      </c>
      <c r="D10" s="69" t="s">
        <v>224</v>
      </c>
      <c r="E10" s="71" t="s">
        <v>245</v>
      </c>
    </row>
    <row r="11" spans="1:13" x14ac:dyDescent="0.25">
      <c r="A11" s="70" t="s">
        <v>195</v>
      </c>
      <c r="B11" s="70"/>
      <c r="C11" s="70" t="s">
        <v>287</v>
      </c>
      <c r="D11" s="70" t="s">
        <v>225</v>
      </c>
      <c r="E11" s="72" t="s">
        <v>246</v>
      </c>
    </row>
    <row r="12" spans="1:13" x14ac:dyDescent="0.25">
      <c r="A12" s="69" t="s">
        <v>196</v>
      </c>
      <c r="B12" s="69"/>
      <c r="C12" s="69" t="s">
        <v>288</v>
      </c>
      <c r="D12" s="69" t="s">
        <v>226</v>
      </c>
      <c r="E12" s="71" t="s">
        <v>247</v>
      </c>
    </row>
    <row r="13" spans="1:13" x14ac:dyDescent="0.25">
      <c r="A13" s="70" t="s">
        <v>197</v>
      </c>
      <c r="B13" s="70"/>
      <c r="C13" s="70" t="s">
        <v>289</v>
      </c>
      <c r="D13" s="70" t="s">
        <v>227</v>
      </c>
      <c r="E13" s="72" t="s">
        <v>248</v>
      </c>
    </row>
    <row r="14" spans="1:13" x14ac:dyDescent="0.25">
      <c r="A14" s="69" t="s">
        <v>198</v>
      </c>
      <c r="B14" s="69"/>
      <c r="C14" s="69" t="s">
        <v>290</v>
      </c>
      <c r="D14" s="69" t="s">
        <v>228</v>
      </c>
      <c r="E14" s="71" t="s">
        <v>249</v>
      </c>
    </row>
    <row r="15" spans="1:13" x14ac:dyDescent="0.25">
      <c r="A15" s="70" t="s">
        <v>199</v>
      </c>
      <c r="B15" s="70"/>
      <c r="C15" s="70" t="s">
        <v>291</v>
      </c>
      <c r="D15" s="70" t="s">
        <v>229</v>
      </c>
      <c r="E15" s="72" t="s">
        <v>250</v>
      </c>
    </row>
    <row r="16" spans="1:13" x14ac:dyDescent="0.25">
      <c r="A16" s="69" t="s">
        <v>200</v>
      </c>
      <c r="B16" s="69"/>
      <c r="C16" s="69" t="s">
        <v>292</v>
      </c>
      <c r="D16" s="69" t="s">
        <v>230</v>
      </c>
      <c r="E16" s="71" t="s">
        <v>251</v>
      </c>
    </row>
    <row r="17" spans="1:5" x14ac:dyDescent="0.25">
      <c r="A17" s="70" t="s">
        <v>201</v>
      </c>
      <c r="B17" s="70"/>
      <c r="C17" s="70" t="s">
        <v>293</v>
      </c>
      <c r="D17" s="70" t="s">
        <v>231</v>
      </c>
      <c r="E17" s="72" t="s">
        <v>252</v>
      </c>
    </row>
    <row r="18" spans="1:5" x14ac:dyDescent="0.25">
      <c r="A18" s="69" t="s">
        <v>202</v>
      </c>
      <c r="B18" s="69"/>
      <c r="C18" s="69" t="s">
        <v>294</v>
      </c>
      <c r="D18" s="69" t="s">
        <v>232</v>
      </c>
      <c r="E18" s="71" t="s">
        <v>253</v>
      </c>
    </row>
    <row r="19" spans="1:5" x14ac:dyDescent="0.25">
      <c r="A19" s="70" t="s">
        <v>203</v>
      </c>
      <c r="B19" s="70"/>
      <c r="C19" s="70" t="s">
        <v>295</v>
      </c>
      <c r="D19" s="70" t="s">
        <v>233</v>
      </c>
      <c r="E19" s="72" t="s">
        <v>254</v>
      </c>
    </row>
    <row r="20" spans="1:5" x14ac:dyDescent="0.25">
      <c r="A20" s="69" t="s">
        <v>204</v>
      </c>
      <c r="B20" s="69"/>
      <c r="C20" s="69" t="s">
        <v>296</v>
      </c>
      <c r="D20" s="69" t="s">
        <v>234</v>
      </c>
      <c r="E20" s="71" t="s">
        <v>255</v>
      </c>
    </row>
    <row r="21" spans="1:5" x14ac:dyDescent="0.25">
      <c r="A21" s="70" t="s">
        <v>205</v>
      </c>
      <c r="B21" s="70"/>
      <c r="C21" s="70" t="s">
        <v>297</v>
      </c>
      <c r="D21" s="70" t="s">
        <v>235</v>
      </c>
      <c r="E21" s="72" t="s">
        <v>256</v>
      </c>
    </row>
    <row r="22" spans="1:5" x14ac:dyDescent="0.25">
      <c r="A22" s="69" t="s">
        <v>206</v>
      </c>
      <c r="B22" s="69"/>
      <c r="C22" s="69" t="s">
        <v>227</v>
      </c>
      <c r="E22" s="71" t="s">
        <v>257</v>
      </c>
    </row>
    <row r="23" spans="1:5" x14ac:dyDescent="0.25">
      <c r="A23" s="70" t="s">
        <v>207</v>
      </c>
      <c r="B23" s="70"/>
      <c r="C23" s="70" t="s">
        <v>258</v>
      </c>
      <c r="E23" s="72" t="s">
        <v>227</v>
      </c>
    </row>
    <row r="24" spans="1:5" x14ac:dyDescent="0.25">
      <c r="A24" s="69" t="s">
        <v>208</v>
      </c>
      <c r="B24" s="69"/>
      <c r="C24" s="69" t="s">
        <v>298</v>
      </c>
      <c r="E24" s="71" t="s">
        <v>258</v>
      </c>
    </row>
    <row r="25" spans="1:5" x14ac:dyDescent="0.25">
      <c r="A25" s="70" t="s">
        <v>209</v>
      </c>
      <c r="B25" s="70"/>
      <c r="C25" s="70" t="s">
        <v>299</v>
      </c>
      <c r="E25" s="72" t="s">
        <v>259</v>
      </c>
    </row>
    <row r="26" spans="1:5" x14ac:dyDescent="0.25">
      <c r="A26" s="69" t="s">
        <v>210</v>
      </c>
      <c r="B26" s="69"/>
      <c r="C26" s="69" t="s">
        <v>300</v>
      </c>
      <c r="E26" s="71" t="s">
        <v>260</v>
      </c>
    </row>
    <row r="27" spans="1:5" x14ac:dyDescent="0.25">
      <c r="A27" s="70" t="s">
        <v>211</v>
      </c>
      <c r="B27" s="70"/>
      <c r="C27" s="70" t="s">
        <v>301</v>
      </c>
      <c r="E27" s="72" t="s">
        <v>261</v>
      </c>
    </row>
    <row r="28" spans="1:5" x14ac:dyDescent="0.25">
      <c r="A28" s="69" t="s">
        <v>212</v>
      </c>
      <c r="B28" s="69"/>
      <c r="C28" s="69" t="s">
        <v>302</v>
      </c>
      <c r="E28" s="71" t="s">
        <v>262</v>
      </c>
    </row>
    <row r="29" spans="1:5" x14ac:dyDescent="0.25">
      <c r="A29" s="70" t="s">
        <v>213</v>
      </c>
      <c r="B29" s="70"/>
      <c r="C29" s="70" t="s">
        <v>303</v>
      </c>
      <c r="E29" s="72" t="s">
        <v>263</v>
      </c>
    </row>
    <row r="30" spans="1:5" x14ac:dyDescent="0.25">
      <c r="A30" s="69" t="s">
        <v>214</v>
      </c>
      <c r="B30" s="69"/>
      <c r="C30" s="69" t="s">
        <v>304</v>
      </c>
      <c r="E30" s="71" t="s">
        <v>264</v>
      </c>
    </row>
    <row r="31" spans="1:5" x14ac:dyDescent="0.25">
      <c r="C31" s="70" t="s">
        <v>305</v>
      </c>
      <c r="E31" s="72" t="s">
        <v>265</v>
      </c>
    </row>
    <row r="32" spans="1:5" x14ac:dyDescent="0.25">
      <c r="C32" s="69" t="s">
        <v>235</v>
      </c>
      <c r="E32" s="71" t="s">
        <v>266</v>
      </c>
    </row>
    <row r="33" spans="5:5" x14ac:dyDescent="0.25">
      <c r="E33" s="72" t="s">
        <v>267</v>
      </c>
    </row>
    <row r="34" spans="5:5" x14ac:dyDescent="0.25">
      <c r="E34" s="71" t="s">
        <v>268</v>
      </c>
    </row>
    <row r="35" spans="5:5" x14ac:dyDescent="0.25">
      <c r="E35" s="72" t="s">
        <v>269</v>
      </c>
    </row>
    <row r="36" spans="5:5" x14ac:dyDescent="0.25">
      <c r="E36" s="71" t="s">
        <v>270</v>
      </c>
    </row>
    <row r="37" spans="5:5" x14ac:dyDescent="0.25">
      <c r="E37" s="72" t="s">
        <v>271</v>
      </c>
    </row>
    <row r="38" spans="5:5" x14ac:dyDescent="0.25">
      <c r="E38" s="71" t="s">
        <v>272</v>
      </c>
    </row>
    <row r="39" spans="5:5" x14ac:dyDescent="0.25">
      <c r="E39" s="72" t="s">
        <v>273</v>
      </c>
    </row>
    <row r="40" spans="5:5" x14ac:dyDescent="0.25">
      <c r="E40" s="71" t="s">
        <v>235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4C85FB52D1E4D903109772E8C0EED" ma:contentTypeVersion="20" ma:contentTypeDescription="Crée un document." ma:contentTypeScope="" ma:versionID="61d779197473ae586e7d843d0883d863">
  <xsd:schema xmlns:xsd="http://www.w3.org/2001/XMLSchema" xmlns:xs="http://www.w3.org/2001/XMLSchema" xmlns:p="http://schemas.microsoft.com/office/2006/metadata/properties" xmlns:ns2="f4445821-6d13-4903-94d2-f36c19488347" xmlns:ns3="8b015d1f-caf8-479b-a36d-69cd33f4e379" targetNamespace="http://schemas.microsoft.com/office/2006/metadata/properties" ma:root="true" ma:fieldsID="fa7babedf22147248d70e05fc0fa55d7" ns2:_="" ns3:_="">
    <xsd:import namespace="f4445821-6d13-4903-94d2-f36c19488347"/>
    <xsd:import namespace="8b015d1f-caf8-479b-a36d-69cd33f4e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445821-6d13-4903-94d2-f36c194883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15d1f-caf8-479b-a36d-69cd33f4e37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5f77ff0-edad-4373-9c22-8851fa821a02}" ma:internalName="TaxCatchAll" ma:showField="CatchAllData" ma:web="8b015d1f-caf8-479b-a36d-69cd33f4e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445821-6d13-4903-94d2-f36c19488347">
      <Terms xmlns="http://schemas.microsoft.com/office/infopath/2007/PartnerControls"/>
    </lcf76f155ced4ddcb4097134ff3c332f>
    <TaxCatchAll xmlns="8b015d1f-caf8-479b-a36d-69cd33f4e37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617DFB-E50D-45E3-93B6-6DED6B7256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445821-6d13-4903-94d2-f36c19488347"/>
    <ds:schemaRef ds:uri="8b015d1f-caf8-479b-a36d-69cd33f4e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A685EC-2EEC-48B7-92E2-B9E68A42356D}">
  <ds:schemaRefs>
    <ds:schemaRef ds:uri="http://www.w3.org/XML/1998/namespace"/>
    <ds:schemaRef ds:uri="f4445821-6d13-4903-94d2-f36c19488347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8b015d1f-caf8-479b-a36d-69cd33f4e379"/>
    <ds:schemaRef ds:uri="http://purl.org/dc/elements/1.1/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08C6B75-A715-4201-9A4B-8C529ADDD6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M1P1</vt:lpstr>
      <vt:lpstr>M2P1</vt:lpstr>
      <vt:lpstr>M2P2</vt:lpstr>
      <vt:lpstr>PARAMETRES</vt:lpstr>
      <vt:lpstr>M1P1!Zone_d_impression</vt:lpstr>
      <vt:lpstr>M2P1!Zone_d_impression</vt:lpstr>
      <vt:lpstr>M2P2!Zone_d_impression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Stephane Charignon</cp:lastModifiedBy>
  <cp:lastPrinted>2022-07-06T09:36:25Z</cp:lastPrinted>
  <dcterms:created xsi:type="dcterms:W3CDTF">2022-05-30T04:44:01Z</dcterms:created>
  <dcterms:modified xsi:type="dcterms:W3CDTF">2022-07-06T09:36:27Z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0x01010009D4C85FB52D1E4D903109772E8C0EED</vt:lpwstr>
  </property>
</Properties>
</file>